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firstSheet="8" activeTab="8"/>
  </bookViews>
  <sheets>
    <sheet name="FMDM 封面代码" sheetId="1" r:id="rId1"/>
    <sheet name="Z01 收入支出决算总表" sheetId="3" r:id="rId2"/>
    <sheet name="Z03 收入决算表" sheetId="4" r:id="rId3"/>
    <sheet name="Z04 支出决算表" sheetId="5" r:id="rId4"/>
    <sheet name="Z01_1 财政拨款收入支出决算总表" sheetId="6" r:id="rId5"/>
    <sheet name="Z07 一般公共预算财政拨款支出决算表" sheetId="7" r:id="rId6"/>
    <sheet name="Z08_1 一般公共预算财政拨款基本支出决算明细表" sheetId="8" r:id="rId7"/>
    <sheet name="Z11 国有资本经营预算财政拨款支出决算表" sheetId="10" r:id="rId8"/>
    <sheet name="F03 财政拨款“三公”经费支出决算表" sheetId="11" r:id="rId9"/>
  </sheets>
  <calcPr calcId="144525"/>
</workbook>
</file>

<file path=xl/sharedStrings.xml><?xml version="1.0" encoding="utf-8"?>
<sst xmlns="http://schemas.openxmlformats.org/spreadsheetml/2006/main" count="615" uniqueCount="393">
  <si>
    <t>代码</t>
  </si>
  <si>
    <t>4488143010</t>
  </si>
  <si>
    <t>单位名称</t>
  </si>
  <si>
    <t>江永县千家峒瑶族乡学校</t>
  </si>
  <si>
    <t>单位负责人</t>
  </si>
  <si>
    <t>何立志</t>
  </si>
  <si>
    <t>财务负责人</t>
  </si>
  <si>
    <t>周红波</t>
  </si>
  <si>
    <t>填表人</t>
  </si>
  <si>
    <t>何文彬</t>
  </si>
  <si>
    <t>电话号码(区号)</t>
  </si>
  <si>
    <t>0746</t>
  </si>
  <si>
    <t>电话号码</t>
  </si>
  <si>
    <t>13874743108</t>
  </si>
  <si>
    <t>分机号</t>
  </si>
  <si>
    <t>单位地址</t>
  </si>
  <si>
    <t>江永县千家峒瑶族乡古龙社区</t>
  </si>
  <si>
    <t>邮政编码</t>
  </si>
  <si>
    <t>425400</t>
  </si>
  <si>
    <t>单位所在地区（国家标准：行政区划代码）</t>
  </si>
  <si>
    <t>431125|江永县</t>
  </si>
  <si>
    <t>隶属关系</t>
  </si>
  <si>
    <t>部门标识代码</t>
  </si>
  <si>
    <t>360|中华人民共和国教育部（国家语言文字工作委员会）</t>
  </si>
  <si>
    <t>国民经济行业分类</t>
  </si>
  <si>
    <t>P83|教育</t>
  </si>
  <si>
    <t>新报因素</t>
  </si>
  <si>
    <t>1|新增单位</t>
  </si>
  <si>
    <t>上年代码</t>
  </si>
  <si>
    <t>备用码</t>
  </si>
  <si>
    <t>统一社会信用代码</t>
  </si>
  <si>
    <t>12431125448814301D</t>
  </si>
  <si>
    <t>备用码一</t>
  </si>
  <si>
    <t>备用码二</t>
  </si>
  <si>
    <t>单位代码</t>
  </si>
  <si>
    <t>161015</t>
  </si>
  <si>
    <t>组织机构代码</t>
  </si>
  <si>
    <t>448814301</t>
  </si>
  <si>
    <t>是否参照公务员法管理</t>
  </si>
  <si>
    <t>2|否</t>
  </si>
  <si>
    <t>执行会计制度</t>
  </si>
  <si>
    <t>11|政府会计准则制度</t>
  </si>
  <si>
    <t>预算级次</t>
  </si>
  <si>
    <t>5|县区级</t>
  </si>
  <si>
    <t>报表小类</t>
  </si>
  <si>
    <t>0|单户表</t>
  </si>
  <si>
    <t>单位类型</t>
  </si>
  <si>
    <t>22|公益一类事业单位</t>
  </si>
  <si>
    <t>单位预算级次</t>
  </si>
  <si>
    <t>2|二级预算单位</t>
  </si>
  <si>
    <t>单位经费保障方式</t>
  </si>
  <si>
    <t>1|全额</t>
  </si>
  <si>
    <t>是否编制部门预算</t>
  </si>
  <si>
    <t>1|是</t>
  </si>
  <si>
    <t>是否编制政府财务报告</t>
  </si>
  <si>
    <t>是否编制行政事业单位国有资产报告</t>
  </si>
  <si>
    <t>财政区划代码</t>
  </si>
  <si>
    <t>431125000|江永县</t>
  </si>
  <si>
    <t>父节点</t>
  </si>
  <si>
    <t>0066064927|江永县教育局</t>
  </si>
  <si>
    <t>收入</t>
  </si>
  <si>
    <t>支出</t>
  </si>
  <si>
    <t>项目</t>
  </si>
  <si>
    <t>行次</t>
  </si>
  <si>
    <t>金额</t>
  </si>
  <si>
    <t>栏次</t>
  </si>
  <si>
    <t>1</t>
  </si>
  <si>
    <t>2</t>
  </si>
  <si>
    <t>一、一般公共预算财政拨款收入</t>
  </si>
  <si>
    <t>一、一般公共服务支出</t>
  </si>
  <si>
    <t>32</t>
  </si>
  <si>
    <t>二、政府性基金预算财政拨款收入</t>
  </si>
  <si>
    <t>二、外交支出</t>
  </si>
  <si>
    <t>33</t>
  </si>
  <si>
    <t>三、国有资本经营预算财政拨款收入</t>
  </si>
  <si>
    <t>3</t>
  </si>
  <si>
    <t>三、国防支出</t>
  </si>
  <si>
    <t>34</t>
  </si>
  <si>
    <t>四、上级补助收入</t>
  </si>
  <si>
    <t>4</t>
  </si>
  <si>
    <t>四、公共安全支出</t>
  </si>
  <si>
    <t>35</t>
  </si>
  <si>
    <t>五、事业收入</t>
  </si>
  <si>
    <t>5</t>
  </si>
  <si>
    <t>五、教育支出</t>
  </si>
  <si>
    <t>36</t>
  </si>
  <si>
    <t>六、经营收入</t>
  </si>
  <si>
    <t>6</t>
  </si>
  <si>
    <t>六、科学技术支出</t>
  </si>
  <si>
    <t>37</t>
  </si>
  <si>
    <t>七、附属单位上缴收入</t>
  </si>
  <si>
    <t>7</t>
  </si>
  <si>
    <t>七、文化旅游体育与传媒支出</t>
  </si>
  <si>
    <t>38</t>
  </si>
  <si>
    <t>八、其他收入</t>
  </si>
  <si>
    <t>8</t>
  </si>
  <si>
    <t>八、社会保障和就业支出</t>
  </si>
  <si>
    <t>39</t>
  </si>
  <si>
    <t>9</t>
  </si>
  <si>
    <t>九、卫生健康支出</t>
  </si>
  <si>
    <t>40</t>
  </si>
  <si>
    <t>10</t>
  </si>
  <si>
    <t>十、节能环保支出</t>
  </si>
  <si>
    <t>41</t>
  </si>
  <si>
    <t>11</t>
  </si>
  <si>
    <t>十一、城乡社区支出</t>
  </si>
  <si>
    <t>42</t>
  </si>
  <si>
    <t>12</t>
  </si>
  <si>
    <t>十二、农林水支出</t>
  </si>
  <si>
    <t>43</t>
  </si>
  <si>
    <t>13</t>
  </si>
  <si>
    <t>十三、交通运输支出</t>
  </si>
  <si>
    <t>44</t>
  </si>
  <si>
    <t>14</t>
  </si>
  <si>
    <t>十四、资源勘探工业信息等支出</t>
  </si>
  <si>
    <t>45</t>
  </si>
  <si>
    <t>15</t>
  </si>
  <si>
    <t>十五、商业服务业等支出</t>
  </si>
  <si>
    <t>46</t>
  </si>
  <si>
    <t>16</t>
  </si>
  <si>
    <t>十六、金融支出</t>
  </si>
  <si>
    <t>47</t>
  </si>
  <si>
    <t>17</t>
  </si>
  <si>
    <t>十七、援助其他地区支出</t>
  </si>
  <si>
    <t>48</t>
  </si>
  <si>
    <t>18</t>
  </si>
  <si>
    <t>十八、自然资源海洋气象等支出</t>
  </si>
  <si>
    <t>49</t>
  </si>
  <si>
    <t>19</t>
  </si>
  <si>
    <t>十九、住房保障支出</t>
  </si>
  <si>
    <t>50</t>
  </si>
  <si>
    <t>20</t>
  </si>
  <si>
    <t>二十、粮油物资储备支出</t>
  </si>
  <si>
    <t>51</t>
  </si>
  <si>
    <t>21</t>
  </si>
  <si>
    <t>二十一、国有资本经营预算支出</t>
  </si>
  <si>
    <t>52</t>
  </si>
  <si>
    <t>22</t>
  </si>
  <si>
    <t>二十二、灾害防治及应急管理支出</t>
  </si>
  <si>
    <t>53</t>
  </si>
  <si>
    <t>23</t>
  </si>
  <si>
    <t>二十三、其他支出</t>
  </si>
  <si>
    <t>54</t>
  </si>
  <si>
    <t>24</t>
  </si>
  <si>
    <t>二十四、债务还本支出</t>
  </si>
  <si>
    <t>55</t>
  </si>
  <si>
    <t>25</t>
  </si>
  <si>
    <t>二十五、债务付息支出</t>
  </si>
  <si>
    <t>56</t>
  </si>
  <si>
    <t>26</t>
  </si>
  <si>
    <t>二十六、抗疫特别国债安排的支出</t>
  </si>
  <si>
    <t>57</t>
  </si>
  <si>
    <t>本年收入合计</t>
  </si>
  <si>
    <t>27</t>
  </si>
  <si>
    <t>本年支出合计</t>
  </si>
  <si>
    <t>58</t>
  </si>
  <si>
    <t>使用非财政拨款结余和专用结余</t>
  </si>
  <si>
    <t>28</t>
  </si>
  <si>
    <t>结余分配</t>
  </si>
  <si>
    <t>59</t>
  </si>
  <si>
    <t>年初结转和结余</t>
  </si>
  <si>
    <t>29</t>
  </si>
  <si>
    <t>年末结转和结余</t>
  </si>
  <si>
    <t>60</t>
  </si>
  <si>
    <t>30</t>
  </si>
  <si>
    <t>61</t>
  </si>
  <si>
    <t>总计</t>
  </si>
  <si>
    <t>31</t>
  </si>
  <si>
    <t>62</t>
  </si>
  <si>
    <t>注：1.本表反映部门本年度的总收支和年末结转结余情况。</t>
  </si>
  <si>
    <t xml:space="preserve">    2.本套报表金额单位转换时可能存在尾数误差。</t>
  </si>
  <si>
    <t>财政拨款收入</t>
  </si>
  <si>
    <t>上级补助收入</t>
  </si>
  <si>
    <t>事业收入</t>
  </si>
  <si>
    <t>经营收入</t>
  </si>
  <si>
    <t>附属单位上缴收入</t>
  </si>
  <si>
    <t>其他收入</t>
  </si>
  <si>
    <t>科目代码</t>
  </si>
  <si>
    <t>科目名称</t>
  </si>
  <si>
    <t>小计</t>
  </si>
  <si>
    <t>合计</t>
  </si>
  <si>
    <t>2080801</t>
  </si>
  <si>
    <t>死亡抚恤</t>
  </si>
  <si>
    <t>2100199</t>
  </si>
  <si>
    <t>其他卫生健康管理事务支出</t>
  </si>
  <si>
    <t>2299999</t>
  </si>
  <si>
    <t>其他支出</t>
  </si>
  <si>
    <t>2050299</t>
  </si>
  <si>
    <t>其他普通教育支出</t>
  </si>
  <si>
    <t>2080505</t>
  </si>
  <si>
    <t>机关事业单位基本养老保险缴费支出</t>
  </si>
  <si>
    <t>2050202</t>
  </si>
  <si>
    <t>小学教育</t>
  </si>
  <si>
    <t>注：本表反映部门本年度取得的各项收入情况。</t>
  </si>
  <si>
    <t>基本支出</t>
  </si>
  <si>
    <t>项目支出</t>
  </si>
  <si>
    <t>上缴上级支出</t>
  </si>
  <si>
    <t>经营支出</t>
  </si>
  <si>
    <t>对附属单位补助支出</t>
  </si>
  <si>
    <t>注：本表反映部门本年度各项支出情况。</t>
  </si>
  <si>
    <t>收     入</t>
  </si>
  <si>
    <t>支     出</t>
  </si>
  <si>
    <t>一般公共预算财政拨款</t>
  </si>
  <si>
    <t>政府性基金预算财政拨款</t>
  </si>
  <si>
    <t>国有资本经营预算财政拨款</t>
  </si>
  <si>
    <t>一、一般公共预算财政拨款</t>
  </si>
  <si>
    <t>二、政府性基金预算财政拨款</t>
  </si>
  <si>
    <t>三、国有资本经营预算财政拨款</t>
  </si>
  <si>
    <t>年初财政拨款结转和结余</t>
  </si>
  <si>
    <t>年末财政拨款结转和结余</t>
  </si>
  <si>
    <t xml:space="preserve">  一般公共预算财政拨款</t>
  </si>
  <si>
    <t xml:space="preserve">  政府性基金预算财政拨款</t>
  </si>
  <si>
    <t xml:space="preserve">  国有资本经营预算财政拨款</t>
  </si>
  <si>
    <t>63</t>
  </si>
  <si>
    <t>64</t>
  </si>
  <si>
    <t>注：本表反映部门本年度一般公共预算财政拨款、政府性基金预算财政拨款和国有资本经营预算财政拨款的总收支和年末结转结余情况。</t>
  </si>
  <si>
    <t>本年支出</t>
  </si>
  <si>
    <t>注：本表反映部门本年度一般公共预算财政拨款支出情况。</t>
  </si>
  <si>
    <t>人员经费</t>
  </si>
  <si>
    <t>公用经费</t>
  </si>
  <si>
    <t>决算数</t>
  </si>
  <si>
    <t>301</t>
  </si>
  <si>
    <t>工资福利支出</t>
  </si>
  <si>
    <t>302</t>
  </si>
  <si>
    <t>商品和服务支出</t>
  </si>
  <si>
    <t>307</t>
  </si>
  <si>
    <t>债务利息及费用支出</t>
  </si>
  <si>
    <t>30101</t>
  </si>
  <si>
    <t xml:space="preserve">  基本工资</t>
  </si>
  <si>
    <t>30201</t>
  </si>
  <si>
    <t xml:space="preserve">  办公费</t>
  </si>
  <si>
    <t>30701</t>
  </si>
  <si>
    <t xml:space="preserve">  国内债务付息</t>
  </si>
  <si>
    <t>30102</t>
  </si>
  <si>
    <t xml:space="preserve">  津贴补贴</t>
  </si>
  <si>
    <t>30202</t>
  </si>
  <si>
    <t xml:space="preserve">  印刷费</t>
  </si>
  <si>
    <t>30702</t>
  </si>
  <si>
    <t xml:space="preserve">  国外债务付息</t>
  </si>
  <si>
    <t>30103</t>
  </si>
  <si>
    <t xml:space="preserve">  奖金</t>
  </si>
  <si>
    <t>30203</t>
  </si>
  <si>
    <t xml:space="preserve">  咨询费</t>
  </si>
  <si>
    <t>310</t>
  </si>
  <si>
    <t>资本性支出</t>
  </si>
  <si>
    <t>30106</t>
  </si>
  <si>
    <t xml:space="preserve">  伙食补助费</t>
  </si>
  <si>
    <t>30204</t>
  </si>
  <si>
    <t xml:space="preserve">  手续费</t>
  </si>
  <si>
    <t>31001</t>
  </si>
  <si>
    <t xml:space="preserve">  房屋建筑物购建</t>
  </si>
  <si>
    <t>30107</t>
  </si>
  <si>
    <t xml:space="preserve">  绩效工资</t>
  </si>
  <si>
    <t>30205</t>
  </si>
  <si>
    <t xml:space="preserve">  水费</t>
  </si>
  <si>
    <t>31002</t>
  </si>
  <si>
    <t xml:space="preserve">  办公设备购置</t>
  </si>
  <si>
    <t>30108</t>
  </si>
  <si>
    <t xml:space="preserve">  机关事业单位基本养老保险缴费</t>
  </si>
  <si>
    <t>30206</t>
  </si>
  <si>
    <t xml:space="preserve">  电费</t>
  </si>
  <si>
    <t>31003</t>
  </si>
  <si>
    <t xml:space="preserve">  专用设备购置</t>
  </si>
  <si>
    <t>30109</t>
  </si>
  <si>
    <t xml:space="preserve">  职业年金缴费</t>
  </si>
  <si>
    <t>30207</t>
  </si>
  <si>
    <t xml:space="preserve">  邮电费</t>
  </si>
  <si>
    <t>31005</t>
  </si>
  <si>
    <t xml:space="preserve">  基础设施建设</t>
  </si>
  <si>
    <t>30110</t>
  </si>
  <si>
    <t xml:space="preserve">  职工基本医疗保险缴费</t>
  </si>
  <si>
    <t>30208</t>
  </si>
  <si>
    <t xml:space="preserve">  取暖费</t>
  </si>
  <si>
    <t>31006</t>
  </si>
  <si>
    <t xml:space="preserve">  大型修缮</t>
  </si>
  <si>
    <t>30111</t>
  </si>
  <si>
    <t xml:space="preserve">  公务员医疗补助缴费</t>
  </si>
  <si>
    <t>30209</t>
  </si>
  <si>
    <t xml:space="preserve">  物业管理费</t>
  </si>
  <si>
    <t>31007</t>
  </si>
  <si>
    <t xml:space="preserve">  信息网络及软件购置更新</t>
  </si>
  <si>
    <t>30112</t>
  </si>
  <si>
    <t xml:space="preserve">  其他社会保障缴费</t>
  </si>
  <si>
    <t>30211</t>
  </si>
  <si>
    <t xml:space="preserve">  差旅费</t>
  </si>
  <si>
    <t>31008</t>
  </si>
  <si>
    <t xml:space="preserve">  物资储备</t>
  </si>
  <si>
    <t>30113</t>
  </si>
  <si>
    <t xml:space="preserve">  住房公积金</t>
  </si>
  <si>
    <t>30212</t>
  </si>
  <si>
    <t xml:space="preserve">  因公出国（境）费用</t>
  </si>
  <si>
    <t>31009</t>
  </si>
  <si>
    <t xml:space="preserve">  土地补偿</t>
  </si>
  <si>
    <t>30114</t>
  </si>
  <si>
    <t xml:space="preserve">  医疗费</t>
  </si>
  <si>
    <t>30213</t>
  </si>
  <si>
    <t xml:space="preserve">  维修（护）费</t>
  </si>
  <si>
    <t>31010</t>
  </si>
  <si>
    <t xml:space="preserve">  安置补助</t>
  </si>
  <si>
    <t>30199</t>
  </si>
  <si>
    <t xml:space="preserve">  其他工资福利支出</t>
  </si>
  <si>
    <t>30214</t>
  </si>
  <si>
    <t xml:space="preserve">  租赁费</t>
  </si>
  <si>
    <t>31011</t>
  </si>
  <si>
    <t xml:space="preserve">  地上附着物和青苗补偿</t>
  </si>
  <si>
    <t>303</t>
  </si>
  <si>
    <t>对个人和家庭的补助</t>
  </si>
  <si>
    <t>30215</t>
  </si>
  <si>
    <t xml:space="preserve">  会议费</t>
  </si>
  <si>
    <t>31012</t>
  </si>
  <si>
    <t xml:space="preserve">  拆迁补偿</t>
  </si>
  <si>
    <t>30301</t>
  </si>
  <si>
    <t xml:space="preserve">  离休费</t>
  </si>
  <si>
    <t>30216</t>
  </si>
  <si>
    <t xml:space="preserve">  培训费</t>
  </si>
  <si>
    <t>31013</t>
  </si>
  <si>
    <t xml:space="preserve">  公务用车购置</t>
  </si>
  <si>
    <t>30302</t>
  </si>
  <si>
    <t xml:space="preserve">  退休费</t>
  </si>
  <si>
    <t>30217</t>
  </si>
  <si>
    <t xml:space="preserve">  公务接待费</t>
  </si>
  <si>
    <t>31019</t>
  </si>
  <si>
    <t xml:space="preserve">  其他交通工具购置</t>
  </si>
  <si>
    <t>30303</t>
  </si>
  <si>
    <t xml:space="preserve">  退职（役）费</t>
  </si>
  <si>
    <t>30218</t>
  </si>
  <si>
    <t xml:space="preserve">  专用材料费</t>
  </si>
  <si>
    <t>31021</t>
  </si>
  <si>
    <t xml:space="preserve">  文物和陈列品购置</t>
  </si>
  <si>
    <t>30304</t>
  </si>
  <si>
    <t xml:space="preserve">  抚恤金</t>
  </si>
  <si>
    <t>30224</t>
  </si>
  <si>
    <t xml:space="preserve">  被装购置费</t>
  </si>
  <si>
    <t>31022</t>
  </si>
  <si>
    <t xml:space="preserve">  无形资产购置</t>
  </si>
  <si>
    <t>30305</t>
  </si>
  <si>
    <t xml:space="preserve">  生活补助</t>
  </si>
  <si>
    <t>30225</t>
  </si>
  <si>
    <t xml:space="preserve">  专用燃料费</t>
  </si>
  <si>
    <t>31099</t>
  </si>
  <si>
    <t xml:space="preserve">  其他资本性支出</t>
  </si>
  <si>
    <t>30306</t>
  </si>
  <si>
    <t xml:space="preserve">  救济费</t>
  </si>
  <si>
    <t>30226</t>
  </si>
  <si>
    <t xml:space="preserve">  劳务费</t>
  </si>
  <si>
    <t>399</t>
  </si>
  <si>
    <t>30307</t>
  </si>
  <si>
    <t xml:space="preserve">  医疗费补助</t>
  </si>
  <si>
    <t>30227</t>
  </si>
  <si>
    <t xml:space="preserve">  委托业务费</t>
  </si>
  <si>
    <t>39907</t>
  </si>
  <si>
    <t xml:space="preserve">  国家赔偿费用支出</t>
  </si>
  <si>
    <t>30308</t>
  </si>
  <si>
    <t xml:space="preserve">  助学金</t>
  </si>
  <si>
    <t>30228</t>
  </si>
  <si>
    <t xml:space="preserve">  工会经费</t>
  </si>
  <si>
    <t>39908</t>
  </si>
  <si>
    <t xml:space="preserve">  对民间非营利组织和群众性自治组织补贴</t>
  </si>
  <si>
    <t>30309</t>
  </si>
  <si>
    <t xml:space="preserve">  奖励金</t>
  </si>
  <si>
    <t>30229</t>
  </si>
  <si>
    <t xml:space="preserve">  福利费</t>
  </si>
  <si>
    <t>39909</t>
  </si>
  <si>
    <t xml:space="preserve">  经常性赠与</t>
  </si>
  <si>
    <t>30310</t>
  </si>
  <si>
    <t xml:space="preserve">  个人农业生产补贴</t>
  </si>
  <si>
    <t>30231</t>
  </si>
  <si>
    <t xml:space="preserve">  公务用车运行维护费</t>
  </si>
  <si>
    <t>39910</t>
  </si>
  <si>
    <t xml:space="preserve">  资本性赠与</t>
  </si>
  <si>
    <t>30311</t>
  </si>
  <si>
    <t xml:space="preserve">  代缴社会保险费</t>
  </si>
  <si>
    <t>30239</t>
  </si>
  <si>
    <t xml:space="preserve">  其他交通费用</t>
  </si>
  <si>
    <t>39999</t>
  </si>
  <si>
    <t xml:space="preserve">  其他支出</t>
  </si>
  <si>
    <t>30399</t>
  </si>
  <si>
    <t xml:space="preserve">  其他对个人和家庭的补助</t>
  </si>
  <si>
    <t>30240</t>
  </si>
  <si>
    <t xml:space="preserve">  税金及附加费用</t>
  </si>
  <si>
    <t>30299</t>
  </si>
  <si>
    <t xml:space="preserve">  其他商品和服务支出</t>
  </si>
  <si>
    <t>人员经费合计</t>
  </si>
  <si>
    <t>公用经费合计</t>
  </si>
  <si>
    <t>注：本表反映部门本年度一般公共预算财政拨款基本支出明细情况。</t>
  </si>
  <si>
    <t>注：本表反映部门本年度国有资本经营预算财政拨款支出情况。</t>
  </si>
  <si>
    <t>预算数</t>
  </si>
  <si>
    <t>因公出国（境）费</t>
  </si>
  <si>
    <t>公务用车购置及运行维护费</t>
  </si>
  <si>
    <t>公务接待费</t>
  </si>
  <si>
    <t>公务用车购置费</t>
  </si>
  <si>
    <t>公务用车运行维护费</t>
  </si>
  <si>
    <t>注：本表反映部门本年度财政拨款“三公”经费支出预决算情况。其中，预算数为“三公”经费全年预算数，反映按规定程序调整后的预算数；决算数是包括当年财政拨款和以前年度结转资金安排的实际支出。</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</si>
</sst>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2">
    <font>
      <sz val="11"/>
      <color indexed="8"/>
      <name val="宋体"/>
      <charset val="134"/>
      <scheme val="minor"/>
    </font>
    <font>
      <sz val="11"/>
      <color rgb="FF000000"/>
      <name val="宋体"/>
      <charset val="134"/>
    </font>
    <font>
      <sz val="10"/>
      <color rgb="FF000000"/>
      <name val="宋体"/>
      <charset val="134"/>
    </font>
    <font>
      <b/>
      <sz val="11"/>
      <color rgb="FF000000"/>
      <name val="宋体"/>
      <charset val="134"/>
    </font>
    <font>
      <sz val="9"/>
      <color rgb="FF000000"/>
      <name val="宋体"/>
      <charset val="134"/>
    </font>
    <font>
      <b/>
      <sz val="9"/>
      <color rgb="FF000000"/>
      <name val="宋体"/>
      <charset val="134"/>
    </font>
    <font>
      <sz val="9"/>
      <color indexed="8"/>
      <name val="宋体"/>
      <charset val="134"/>
      <scheme val="minor"/>
    </font>
    <font>
      <sz val="8"/>
      <color rgb="FF000000"/>
      <name val="宋体"/>
      <charset val="134"/>
    </font>
    <font>
      <sz val="9"/>
      <name val="SimSun"/>
      <charset val="134"/>
    </font>
    <font>
      <b/>
      <sz val="8"/>
      <color rgb="FF000000"/>
      <name val="宋体"/>
      <charset val="134"/>
    </font>
    <font>
      <sz val="9"/>
      <name val="宋体"/>
      <charset val="134"/>
    </font>
    <font>
      <sz val="11"/>
      <color rgb="FF000000"/>
      <name val="Microsoft YaHei"/>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6">
    <fill>
      <patternFill patternType="none"/>
    </fill>
    <fill>
      <patternFill patternType="gray125"/>
    </fill>
    <fill>
      <patternFill patternType="solid">
        <fgColor rgb="FFF1F1F1"/>
        <bgColor indexed="64"/>
      </patternFill>
    </fill>
    <fill>
      <patternFill patternType="solid">
        <fgColor rgb="FFFFFFFF"/>
        <bgColor indexed="64"/>
      </patternFill>
    </fill>
    <fill>
      <patternFill patternType="solid">
        <fgColor theme="4" tint="0.799981688894314"/>
        <bgColor theme="4" tint="0.79998168889431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style="thin">
        <color rgb="FFD4D4D4"/>
      </right>
      <top/>
      <bottom style="thin">
        <color rgb="FFD4D4D4"/>
      </bottom>
      <diagonal/>
    </border>
    <border>
      <left/>
      <right style="thin">
        <color rgb="FFD4D4D4"/>
      </right>
      <top/>
      <bottom/>
      <diagonal/>
    </border>
    <border>
      <left/>
      <right/>
      <top/>
      <bottom style="thin">
        <color rgb="FFD4D4D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2" fillId="0" borderId="0" applyFont="0" applyFill="0" applyBorder="0" applyAlignment="0" applyProtection="0">
      <alignment vertical="center"/>
    </xf>
    <xf numFmtId="0" fontId="13" fillId="5" borderId="0" applyNumberFormat="0" applyBorder="0" applyAlignment="0" applyProtection="0">
      <alignment vertical="center"/>
    </xf>
    <xf numFmtId="0" fontId="14" fillId="6" borderId="4" applyNumberFormat="0" applyAlignment="0" applyProtection="0">
      <alignment vertical="center"/>
    </xf>
    <xf numFmtId="44" fontId="12" fillId="0" borderId="0" applyFont="0" applyFill="0" applyBorder="0" applyAlignment="0" applyProtection="0">
      <alignment vertical="center"/>
    </xf>
    <xf numFmtId="41" fontId="12" fillId="0" borderId="0" applyFont="0" applyFill="0" applyBorder="0" applyAlignment="0" applyProtection="0">
      <alignment vertical="center"/>
    </xf>
    <xf numFmtId="0" fontId="13" fillId="7" borderId="0" applyNumberFormat="0" applyBorder="0" applyAlignment="0" applyProtection="0">
      <alignment vertical="center"/>
    </xf>
    <xf numFmtId="0" fontId="15" fillId="8" borderId="0" applyNumberFormat="0" applyBorder="0" applyAlignment="0" applyProtection="0">
      <alignment vertical="center"/>
    </xf>
    <xf numFmtId="43" fontId="12" fillId="0" borderId="0" applyFont="0" applyFill="0" applyBorder="0" applyAlignment="0" applyProtection="0">
      <alignment vertical="center"/>
    </xf>
    <xf numFmtId="0" fontId="16" fillId="9" borderId="0" applyNumberFormat="0" applyBorder="0" applyAlignment="0" applyProtection="0">
      <alignment vertical="center"/>
    </xf>
    <xf numFmtId="0" fontId="17" fillId="0" borderId="0" applyNumberFormat="0" applyFill="0" applyBorder="0" applyAlignment="0" applyProtection="0">
      <alignment vertical="center"/>
    </xf>
    <xf numFmtId="9" fontId="12" fillId="0" borderId="0" applyFont="0" applyFill="0" applyBorder="0" applyAlignment="0" applyProtection="0">
      <alignment vertical="center"/>
    </xf>
    <xf numFmtId="0" fontId="18" fillId="0" borderId="0" applyNumberFormat="0" applyFill="0" applyBorder="0" applyAlignment="0" applyProtection="0">
      <alignment vertical="center"/>
    </xf>
    <xf numFmtId="0" fontId="12" fillId="10" borderId="5" applyNumberFormat="0" applyFont="0" applyAlignment="0" applyProtection="0">
      <alignment vertical="center"/>
    </xf>
    <xf numFmtId="0" fontId="16" fillId="11"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6" applyNumberFormat="0" applyFill="0" applyAlignment="0" applyProtection="0">
      <alignment vertical="center"/>
    </xf>
    <xf numFmtId="0" fontId="24" fillId="0" borderId="6" applyNumberFormat="0" applyFill="0" applyAlignment="0" applyProtection="0">
      <alignment vertical="center"/>
    </xf>
    <xf numFmtId="0" fontId="16" fillId="12" borderId="0" applyNumberFormat="0" applyBorder="0" applyAlignment="0" applyProtection="0">
      <alignment vertical="center"/>
    </xf>
    <xf numFmtId="0" fontId="19" fillId="0" borderId="7" applyNumberFormat="0" applyFill="0" applyAlignment="0" applyProtection="0">
      <alignment vertical="center"/>
    </xf>
    <xf numFmtId="0" fontId="16" fillId="13" borderId="0" applyNumberFormat="0" applyBorder="0" applyAlignment="0" applyProtection="0">
      <alignment vertical="center"/>
    </xf>
    <xf numFmtId="0" fontId="25" fillId="14" borderId="8" applyNumberFormat="0" applyAlignment="0" applyProtection="0">
      <alignment vertical="center"/>
    </xf>
    <xf numFmtId="0" fontId="26" fillId="14" borderId="4" applyNumberFormat="0" applyAlignment="0" applyProtection="0">
      <alignment vertical="center"/>
    </xf>
    <xf numFmtId="0" fontId="27" fillId="15" borderId="9" applyNumberFormat="0" applyAlignment="0" applyProtection="0">
      <alignment vertical="center"/>
    </xf>
    <xf numFmtId="0" fontId="13" fillId="16" borderId="0" applyNumberFormat="0" applyBorder="0" applyAlignment="0" applyProtection="0">
      <alignment vertical="center"/>
    </xf>
    <xf numFmtId="0" fontId="16" fillId="17" borderId="0" applyNumberFormat="0" applyBorder="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18" borderId="0" applyNumberFormat="0" applyBorder="0" applyAlignment="0" applyProtection="0">
      <alignment vertical="center"/>
    </xf>
    <xf numFmtId="0" fontId="31" fillId="19" borderId="0" applyNumberFormat="0" applyBorder="0" applyAlignment="0" applyProtection="0">
      <alignment vertical="center"/>
    </xf>
    <xf numFmtId="0" fontId="13" fillId="20" borderId="0" applyNumberFormat="0" applyBorder="0" applyAlignment="0" applyProtection="0">
      <alignment vertical="center"/>
    </xf>
    <xf numFmtId="0" fontId="16" fillId="21" borderId="0" applyNumberFormat="0" applyBorder="0" applyAlignment="0" applyProtection="0">
      <alignment vertical="center"/>
    </xf>
    <xf numFmtId="0" fontId="13"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6"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3"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xf numFmtId="0" fontId="16" fillId="33" borderId="0" applyNumberFormat="0" applyBorder="0" applyAlignment="0" applyProtection="0">
      <alignment vertical="center"/>
    </xf>
    <xf numFmtId="0" fontId="13" fillId="34" borderId="0" applyNumberFormat="0" applyBorder="0" applyAlignment="0" applyProtection="0">
      <alignment vertical="center"/>
    </xf>
    <xf numFmtId="0" fontId="16" fillId="35" borderId="0" applyNumberFormat="0" applyBorder="0" applyAlignment="0" applyProtection="0">
      <alignment vertical="center"/>
    </xf>
  </cellStyleXfs>
  <cellXfs count="33">
    <xf numFmtId="0" fontId="0" fillId="0" borderId="0" xfId="0" applyFont="1">
      <alignment vertical="center"/>
    </xf>
    <xf numFmtId="0" fontId="1" fillId="2" borderId="1" xfId="0" applyNumberFormat="1" applyFont="1" applyFill="1" applyBorder="1" applyAlignment="1">
      <alignment horizontal="center" vertical="center" wrapText="1"/>
    </xf>
    <xf numFmtId="4" fontId="1" fillId="3" borderId="1" xfId="0" applyNumberFormat="1" applyFont="1" applyFill="1" applyBorder="1" applyAlignment="1">
      <alignment horizontal="right" vertical="center"/>
    </xf>
    <xf numFmtId="0" fontId="1" fillId="3" borderId="0" xfId="0" applyNumberFormat="1" applyFont="1" applyFill="1" applyBorder="1" applyAlignment="1">
      <alignment horizontal="left" vertical="center" wrapText="1"/>
    </xf>
    <xf numFmtId="0" fontId="1" fillId="2" borderId="1" xfId="0" applyNumberFormat="1" applyFont="1" applyFill="1" applyBorder="1" applyAlignment="1">
      <alignment horizontal="center" vertical="center"/>
    </xf>
    <xf numFmtId="0" fontId="2" fillId="2" borderId="1" xfId="0" applyNumberFormat="1" applyFont="1" applyFill="1" applyBorder="1" applyAlignment="1">
      <alignment horizontal="center" vertical="center" wrapText="1"/>
    </xf>
    <xf numFmtId="0" fontId="2" fillId="2" borderId="1" xfId="0" applyNumberFormat="1" applyFont="1" applyFill="1" applyBorder="1" applyAlignment="1">
      <alignment horizontal="center" vertical="center"/>
    </xf>
    <xf numFmtId="4" fontId="3" fillId="3" borderId="1" xfId="0" applyNumberFormat="1" applyFont="1" applyFill="1" applyBorder="1" applyAlignment="1">
      <alignment horizontal="right" vertical="center"/>
    </xf>
    <xf numFmtId="0" fontId="1" fillId="3" borderId="1" xfId="0" applyNumberFormat="1" applyFont="1" applyFill="1" applyBorder="1" applyAlignment="1">
      <alignment horizontal="left" vertical="center"/>
    </xf>
    <xf numFmtId="0" fontId="1" fillId="3" borderId="0" xfId="0" applyNumberFormat="1" applyFont="1" applyFill="1" applyBorder="1" applyAlignment="1">
      <alignment horizontal="left" vertical="center"/>
    </xf>
    <xf numFmtId="0" fontId="4" fillId="2" borderId="1" xfId="0" applyNumberFormat="1" applyFont="1" applyFill="1" applyBorder="1" applyAlignment="1">
      <alignment horizontal="center" vertical="center"/>
    </xf>
    <xf numFmtId="0" fontId="4" fillId="2" borderId="1" xfId="0" applyNumberFormat="1" applyFont="1" applyFill="1" applyBorder="1" applyAlignment="1">
      <alignment horizontal="center" vertical="center" wrapText="1"/>
    </xf>
    <xf numFmtId="0" fontId="4" fillId="2" borderId="1" xfId="0" applyNumberFormat="1" applyFont="1" applyFill="1" applyBorder="1" applyAlignment="1">
      <alignment horizontal="left" vertical="center"/>
    </xf>
    <xf numFmtId="4" fontId="4" fillId="3" borderId="1" xfId="0" applyNumberFormat="1" applyFont="1" applyFill="1" applyBorder="1" applyAlignment="1">
      <alignment horizontal="right" vertical="center"/>
    </xf>
    <xf numFmtId="0" fontId="4" fillId="3" borderId="1" xfId="0" applyNumberFormat="1" applyFont="1" applyFill="1" applyBorder="1" applyAlignment="1">
      <alignment horizontal="right" vertical="center"/>
    </xf>
    <xf numFmtId="0" fontId="4" fillId="3" borderId="0" xfId="0" applyNumberFormat="1" applyFont="1" applyFill="1" applyBorder="1" applyAlignment="1">
      <alignment horizontal="left" vertical="center"/>
    </xf>
    <xf numFmtId="4" fontId="5" fillId="3" borderId="1" xfId="0" applyNumberFormat="1" applyFont="1" applyFill="1" applyBorder="1" applyAlignment="1">
      <alignment horizontal="right" vertical="center"/>
    </xf>
    <xf numFmtId="0" fontId="4" fillId="3" borderId="1" xfId="0" applyNumberFormat="1" applyFont="1" applyFill="1" applyBorder="1" applyAlignment="1">
      <alignment horizontal="left" vertical="center"/>
    </xf>
    <xf numFmtId="0" fontId="6" fillId="0" borderId="0" xfId="0" applyFont="1">
      <alignment vertical="center"/>
    </xf>
    <xf numFmtId="0" fontId="7" fillId="2" borderId="1" xfId="0" applyNumberFormat="1" applyFont="1" applyFill="1" applyBorder="1" applyAlignment="1">
      <alignment horizontal="left" vertical="center"/>
    </xf>
    <xf numFmtId="4" fontId="8" fillId="0" borderId="0" xfId="0" applyNumberFormat="1" applyFont="1" applyFill="1" applyBorder="1" applyAlignment="1">
      <alignment vertical="center" wrapText="1"/>
    </xf>
    <xf numFmtId="0" fontId="9" fillId="2" borderId="1" xfId="0" applyNumberFormat="1" applyFont="1" applyFill="1" applyBorder="1" applyAlignment="1">
      <alignment horizontal="center" vertical="center"/>
    </xf>
    <xf numFmtId="0" fontId="7" fillId="3" borderId="0" xfId="0" applyNumberFormat="1" applyFont="1" applyFill="1" applyBorder="1" applyAlignment="1">
      <alignment horizontal="left" vertical="center"/>
    </xf>
    <xf numFmtId="4" fontId="5" fillId="3" borderId="0" xfId="0" applyNumberFormat="1" applyFont="1" applyFill="1" applyBorder="1" applyAlignment="1">
      <alignment horizontal="right" vertical="center"/>
    </xf>
    <xf numFmtId="4" fontId="10" fillId="3" borderId="0" xfId="0" applyNumberFormat="1" applyFont="1" applyFill="1" applyBorder="1" applyAlignment="1">
      <alignment horizontal="right" vertical="center"/>
    </xf>
    <xf numFmtId="4" fontId="8" fillId="4" borderId="0" xfId="0" applyNumberFormat="1" applyFont="1" applyFill="1" applyBorder="1" applyAlignment="1">
      <alignment vertical="center" wrapText="1"/>
    </xf>
    <xf numFmtId="0" fontId="4" fillId="2" borderId="2" xfId="0" applyNumberFormat="1" applyFont="1" applyFill="1" applyBorder="1" applyAlignment="1">
      <alignment horizontal="center" vertical="center" wrapText="1"/>
    </xf>
    <xf numFmtId="0" fontId="4" fillId="2" borderId="3" xfId="0" applyNumberFormat="1" applyFont="1" applyFill="1" applyBorder="1" applyAlignment="1">
      <alignment horizontal="center" vertical="center"/>
    </xf>
    <xf numFmtId="0" fontId="4" fillId="3" borderId="3" xfId="0" applyNumberFormat="1" applyFont="1" applyFill="1" applyBorder="1" applyAlignment="1">
      <alignment horizontal="left" vertical="center"/>
    </xf>
    <xf numFmtId="4" fontId="4" fillId="3" borderId="2" xfId="0" applyNumberFormat="1" applyFont="1" applyFill="1" applyBorder="1" applyAlignment="1">
      <alignment horizontal="right" vertical="center"/>
    </xf>
    <xf numFmtId="0" fontId="5" fillId="2" borderId="1" xfId="0" applyNumberFormat="1" applyFont="1" applyFill="1" applyBorder="1" applyAlignment="1">
      <alignment horizontal="center" vertical="center"/>
    </xf>
    <xf numFmtId="0" fontId="11" fillId="2" borderId="1" xfId="0" applyNumberFormat="1" applyFont="1" applyFill="1" applyBorder="1" applyAlignment="1">
      <alignment vertical="center"/>
    </xf>
    <xf numFmtId="0" fontId="11" fillId="3" borderId="1" xfId="0" applyNumberFormat="1"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B34"/>
  <sheetViews>
    <sheetView topLeftCell="A13" workbookViewId="0">
      <selection activeCell="B1" sqref="B1:B34"/>
    </sheetView>
  </sheetViews>
  <sheetFormatPr defaultColWidth="9" defaultRowHeight="13.5" outlineLevelCol="1"/>
  <cols>
    <col min="2" max="2" width="37.5" customWidth="1"/>
  </cols>
  <sheetData>
    <row r="1" ht="15" customHeight="1" spans="1:2">
      <c r="A1" s="31" t="s">
        <v>0</v>
      </c>
      <c r="B1" s="32" t="s">
        <v>1</v>
      </c>
    </row>
    <row r="2" ht="15" customHeight="1" spans="1:2">
      <c r="A2" s="31" t="s">
        <v>2</v>
      </c>
      <c r="B2" s="32" t="s">
        <v>3</v>
      </c>
    </row>
    <row r="3" ht="15" customHeight="1" spans="1:2">
      <c r="A3" s="31" t="s">
        <v>4</v>
      </c>
      <c r="B3" s="32" t="s">
        <v>5</v>
      </c>
    </row>
    <row r="4" ht="15" customHeight="1" spans="1:2">
      <c r="A4" s="31" t="s">
        <v>6</v>
      </c>
      <c r="B4" s="32" t="s">
        <v>7</v>
      </c>
    </row>
    <row r="5" ht="15" customHeight="1" spans="1:2">
      <c r="A5" s="31" t="s">
        <v>8</v>
      </c>
      <c r="B5" s="32" t="s">
        <v>9</v>
      </c>
    </row>
    <row r="6" ht="15" customHeight="1" spans="1:2">
      <c r="A6" s="31" t="s">
        <v>10</v>
      </c>
      <c r="B6" s="32" t="s">
        <v>11</v>
      </c>
    </row>
    <row r="7" ht="15" customHeight="1" spans="1:2">
      <c r="A7" s="31" t="s">
        <v>12</v>
      </c>
      <c r="B7" s="32" t="s">
        <v>13</v>
      </c>
    </row>
    <row r="8" ht="15" customHeight="1" spans="1:2">
      <c r="A8" s="31" t="s">
        <v>14</v>
      </c>
      <c r="B8" s="32"/>
    </row>
    <row r="9" ht="15" customHeight="1" spans="1:2">
      <c r="A9" s="31" t="s">
        <v>15</v>
      </c>
      <c r="B9" s="32" t="s">
        <v>16</v>
      </c>
    </row>
    <row r="10" ht="15" customHeight="1" spans="1:2">
      <c r="A10" s="31" t="s">
        <v>17</v>
      </c>
      <c r="B10" s="32" t="s">
        <v>18</v>
      </c>
    </row>
    <row r="11" ht="15" customHeight="1" spans="1:2">
      <c r="A11" s="31" t="s">
        <v>19</v>
      </c>
      <c r="B11" s="32" t="s">
        <v>20</v>
      </c>
    </row>
    <row r="12" ht="15" customHeight="1" spans="1:2">
      <c r="A12" s="31" t="s">
        <v>21</v>
      </c>
      <c r="B12" s="32" t="s">
        <v>20</v>
      </c>
    </row>
    <row r="13" ht="15" customHeight="1" spans="1:2">
      <c r="A13" s="31" t="s">
        <v>22</v>
      </c>
      <c r="B13" s="32" t="s">
        <v>23</v>
      </c>
    </row>
    <row r="14" ht="15" customHeight="1" spans="1:2">
      <c r="A14" s="31" t="s">
        <v>24</v>
      </c>
      <c r="B14" s="32" t="s">
        <v>25</v>
      </c>
    </row>
    <row r="15" ht="15" customHeight="1" spans="1:2">
      <c r="A15" s="31" t="s">
        <v>26</v>
      </c>
      <c r="B15" s="32" t="s">
        <v>27</v>
      </c>
    </row>
    <row r="16" ht="15" customHeight="1" spans="1:2">
      <c r="A16" s="31" t="s">
        <v>28</v>
      </c>
      <c r="B16" s="32"/>
    </row>
    <row r="17" ht="15" customHeight="1" spans="1:2">
      <c r="A17" s="31" t="s">
        <v>29</v>
      </c>
      <c r="B17" s="32"/>
    </row>
    <row r="18" ht="15" customHeight="1" spans="1:2">
      <c r="A18" s="31" t="s">
        <v>30</v>
      </c>
      <c r="B18" s="32" t="s">
        <v>31</v>
      </c>
    </row>
    <row r="19" ht="15" customHeight="1" spans="1:2">
      <c r="A19" s="31" t="s">
        <v>32</v>
      </c>
      <c r="B19" s="32"/>
    </row>
    <row r="20" ht="15" customHeight="1" spans="1:2">
      <c r="A20" s="31" t="s">
        <v>33</v>
      </c>
      <c r="B20" s="32"/>
    </row>
    <row r="21" ht="15" customHeight="1" spans="1:2">
      <c r="A21" s="31" t="s">
        <v>34</v>
      </c>
      <c r="B21" s="32" t="s">
        <v>35</v>
      </c>
    </row>
    <row r="22" ht="15" customHeight="1" spans="1:2">
      <c r="A22" s="31" t="s">
        <v>36</v>
      </c>
      <c r="B22" s="32" t="s">
        <v>37</v>
      </c>
    </row>
    <row r="23" ht="15" customHeight="1" spans="1:2">
      <c r="A23" s="31" t="s">
        <v>38</v>
      </c>
      <c r="B23" s="32" t="s">
        <v>39</v>
      </c>
    </row>
    <row r="24" ht="15" customHeight="1" spans="1:2">
      <c r="A24" s="31" t="s">
        <v>40</v>
      </c>
      <c r="B24" s="32" t="s">
        <v>41</v>
      </c>
    </row>
    <row r="25" ht="15" customHeight="1" spans="1:2">
      <c r="A25" s="31" t="s">
        <v>42</v>
      </c>
      <c r="B25" s="32" t="s">
        <v>43</v>
      </c>
    </row>
    <row r="26" ht="15" customHeight="1" spans="1:2">
      <c r="A26" s="31" t="s">
        <v>44</v>
      </c>
      <c r="B26" s="32" t="s">
        <v>45</v>
      </c>
    </row>
    <row r="27" ht="15" customHeight="1" spans="1:2">
      <c r="A27" s="31" t="s">
        <v>46</v>
      </c>
      <c r="B27" s="32" t="s">
        <v>47</v>
      </c>
    </row>
    <row r="28" ht="15" customHeight="1" spans="1:2">
      <c r="A28" s="31" t="s">
        <v>48</v>
      </c>
      <c r="B28" s="32" t="s">
        <v>49</v>
      </c>
    </row>
    <row r="29" ht="15" customHeight="1" spans="1:2">
      <c r="A29" s="31" t="s">
        <v>50</v>
      </c>
      <c r="B29" s="32" t="s">
        <v>51</v>
      </c>
    </row>
    <row r="30" ht="15" customHeight="1" spans="1:2">
      <c r="A30" s="31" t="s">
        <v>52</v>
      </c>
      <c r="B30" s="32" t="s">
        <v>53</v>
      </c>
    </row>
    <row r="31" ht="15" customHeight="1" spans="1:2">
      <c r="A31" s="31" t="s">
        <v>54</v>
      </c>
      <c r="B31" s="32" t="s">
        <v>53</v>
      </c>
    </row>
    <row r="32" ht="15" customHeight="1" spans="1:2">
      <c r="A32" s="31" t="s">
        <v>55</v>
      </c>
      <c r="B32" s="32" t="s">
        <v>53</v>
      </c>
    </row>
    <row r="33" ht="15" customHeight="1" spans="1:2">
      <c r="A33" s="31" t="s">
        <v>56</v>
      </c>
      <c r="B33" s="32" t="s">
        <v>57</v>
      </c>
    </row>
    <row r="34" ht="15" customHeight="1" spans="1:2">
      <c r="A34" s="31" t="s">
        <v>58</v>
      </c>
      <c r="B34" s="32" t="s">
        <v>59</v>
      </c>
    </row>
  </sheetData>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F36"/>
  <sheetViews>
    <sheetView workbookViewId="0">
      <pane ySplit="3" topLeftCell="A4" activePane="bottomLeft" state="frozen"/>
      <selection/>
      <selection pane="bottomLeft" activeCell="I8" sqref="I8"/>
    </sheetView>
  </sheetViews>
  <sheetFormatPr defaultColWidth="9" defaultRowHeight="13.5" outlineLevelCol="5"/>
  <cols>
    <col min="1" max="1" width="25.25" customWidth="1"/>
    <col min="2" max="2" width="4.125" customWidth="1"/>
    <col min="3" max="3" width="12.625" customWidth="1"/>
    <col min="4" max="4" width="24.375" customWidth="1"/>
    <col min="5" max="5" width="3.875" customWidth="1"/>
    <col min="6" max="6" width="17.25" customWidth="1"/>
  </cols>
  <sheetData>
    <row r="1" ht="15" customHeight="1" spans="1:6">
      <c r="A1" s="10" t="s">
        <v>60</v>
      </c>
      <c r="B1" s="10"/>
      <c r="C1" s="10"/>
      <c r="D1" s="10" t="s">
        <v>61</v>
      </c>
      <c r="E1" s="10"/>
      <c r="F1" s="10"/>
    </row>
    <row r="2" ht="15" customHeight="1" spans="1:6">
      <c r="A2" s="10" t="s">
        <v>62</v>
      </c>
      <c r="B2" s="10" t="s">
        <v>63</v>
      </c>
      <c r="C2" s="10" t="s">
        <v>64</v>
      </c>
      <c r="D2" s="10" t="s">
        <v>62</v>
      </c>
      <c r="E2" s="10" t="s">
        <v>63</v>
      </c>
      <c r="F2" s="10" t="s">
        <v>64</v>
      </c>
    </row>
    <row r="3" ht="15" customHeight="1" spans="1:6">
      <c r="A3" s="10" t="s">
        <v>65</v>
      </c>
      <c r="B3" s="10"/>
      <c r="C3" s="10" t="s">
        <v>66</v>
      </c>
      <c r="D3" s="10" t="s">
        <v>65</v>
      </c>
      <c r="E3" s="10"/>
      <c r="F3" s="10" t="s">
        <v>67</v>
      </c>
    </row>
    <row r="4" ht="15" customHeight="1" spans="1:6">
      <c r="A4" s="12" t="s">
        <v>68</v>
      </c>
      <c r="B4" s="10" t="s">
        <v>66</v>
      </c>
      <c r="C4" s="13">
        <v>5995848</v>
      </c>
      <c r="D4" s="12" t="s">
        <v>69</v>
      </c>
      <c r="E4" s="10" t="s">
        <v>70</v>
      </c>
      <c r="F4" s="13">
        <v>0</v>
      </c>
    </row>
    <row r="5" ht="15" customHeight="1" spans="1:6">
      <c r="A5" s="12" t="s">
        <v>71</v>
      </c>
      <c r="B5" s="10" t="s">
        <v>67</v>
      </c>
      <c r="C5" s="13">
        <v>0</v>
      </c>
      <c r="D5" s="12" t="s">
        <v>72</v>
      </c>
      <c r="E5" s="10" t="s">
        <v>73</v>
      </c>
      <c r="F5" s="13">
        <v>0</v>
      </c>
    </row>
    <row r="6" ht="15" customHeight="1" spans="1:6">
      <c r="A6" s="12" t="s">
        <v>74</v>
      </c>
      <c r="B6" s="10" t="s">
        <v>75</v>
      </c>
      <c r="C6" s="13">
        <v>0</v>
      </c>
      <c r="D6" s="12" t="s">
        <v>76</v>
      </c>
      <c r="E6" s="10" t="s">
        <v>77</v>
      </c>
      <c r="F6" s="13">
        <v>0</v>
      </c>
    </row>
    <row r="7" ht="15" customHeight="1" spans="1:6">
      <c r="A7" s="12" t="s">
        <v>78</v>
      </c>
      <c r="B7" s="10" t="s">
        <v>79</v>
      </c>
      <c r="C7" s="13">
        <v>0</v>
      </c>
      <c r="D7" s="12" t="s">
        <v>80</v>
      </c>
      <c r="E7" s="10" t="s">
        <v>81</v>
      </c>
      <c r="F7" s="13">
        <v>0</v>
      </c>
    </row>
    <row r="8" ht="15" customHeight="1" spans="1:6">
      <c r="A8" s="12" t="s">
        <v>82</v>
      </c>
      <c r="B8" s="10" t="s">
        <v>83</v>
      </c>
      <c r="C8" s="13">
        <v>0</v>
      </c>
      <c r="D8" s="12" t="s">
        <v>84</v>
      </c>
      <c r="E8" s="10" t="s">
        <v>85</v>
      </c>
      <c r="F8" s="18">
        <v>4281569.67</v>
      </c>
    </row>
    <row r="9" ht="15" customHeight="1" spans="1:6">
      <c r="A9" s="12" t="s">
        <v>86</v>
      </c>
      <c r="B9" s="10" t="s">
        <v>87</v>
      </c>
      <c r="C9" s="13">
        <v>0</v>
      </c>
      <c r="D9" s="12" t="s">
        <v>88</v>
      </c>
      <c r="E9" s="10" t="s">
        <v>89</v>
      </c>
      <c r="F9" s="13">
        <v>0</v>
      </c>
    </row>
    <row r="10" ht="15" customHeight="1" spans="1:6">
      <c r="A10" s="12" t="s">
        <v>90</v>
      </c>
      <c r="B10" s="10" t="s">
        <v>91</v>
      </c>
      <c r="C10" s="13">
        <v>0</v>
      </c>
      <c r="D10" s="12" t="s">
        <v>92</v>
      </c>
      <c r="E10" s="10" t="s">
        <v>93</v>
      </c>
      <c r="F10" s="13">
        <v>0</v>
      </c>
    </row>
    <row r="11" ht="15" customHeight="1" spans="1:6">
      <c r="A11" s="12" t="s">
        <v>94</v>
      </c>
      <c r="B11" s="10" t="s">
        <v>95</v>
      </c>
      <c r="C11" s="13">
        <v>0</v>
      </c>
      <c r="D11" s="12" t="s">
        <v>96</v>
      </c>
      <c r="E11" s="10" t="s">
        <v>97</v>
      </c>
      <c r="F11" s="18">
        <v>677603.26</v>
      </c>
    </row>
    <row r="12" ht="15" customHeight="1" spans="1:6">
      <c r="A12" s="12"/>
      <c r="B12" s="10" t="s">
        <v>98</v>
      </c>
      <c r="C12" s="14"/>
      <c r="D12" s="12" t="s">
        <v>99</v>
      </c>
      <c r="E12" s="10" t="s">
        <v>100</v>
      </c>
      <c r="F12" s="13">
        <v>281147.07</v>
      </c>
    </row>
    <row r="13" ht="15" customHeight="1" spans="1:6">
      <c r="A13" s="12"/>
      <c r="B13" s="10" t="s">
        <v>101</v>
      </c>
      <c r="C13" s="14"/>
      <c r="D13" s="12" t="s">
        <v>102</v>
      </c>
      <c r="E13" s="10" t="s">
        <v>103</v>
      </c>
      <c r="F13" s="13">
        <v>0</v>
      </c>
    </row>
    <row r="14" ht="15" customHeight="1" spans="1:6">
      <c r="A14" s="12"/>
      <c r="B14" s="10" t="s">
        <v>104</v>
      </c>
      <c r="C14" s="14"/>
      <c r="D14" s="12" t="s">
        <v>105</v>
      </c>
      <c r="E14" s="10" t="s">
        <v>106</v>
      </c>
      <c r="F14" s="13">
        <v>0</v>
      </c>
    </row>
    <row r="15" ht="15" customHeight="1" spans="1:6">
      <c r="A15" s="12"/>
      <c r="B15" s="10" t="s">
        <v>107</v>
      </c>
      <c r="C15" s="14"/>
      <c r="D15" s="12" t="s">
        <v>108</v>
      </c>
      <c r="E15" s="10" t="s">
        <v>109</v>
      </c>
      <c r="F15" s="13">
        <v>0</v>
      </c>
    </row>
    <row r="16" ht="15" customHeight="1" spans="1:6">
      <c r="A16" s="12"/>
      <c r="B16" s="10" t="s">
        <v>110</v>
      </c>
      <c r="C16" s="14"/>
      <c r="D16" s="12" t="s">
        <v>111</v>
      </c>
      <c r="E16" s="10" t="s">
        <v>112</v>
      </c>
      <c r="F16" s="13">
        <v>0</v>
      </c>
    </row>
    <row r="17" ht="15" customHeight="1" spans="1:6">
      <c r="A17" s="12"/>
      <c r="B17" s="10" t="s">
        <v>113</v>
      </c>
      <c r="C17" s="14"/>
      <c r="D17" s="12" t="s">
        <v>114</v>
      </c>
      <c r="E17" s="10" t="s">
        <v>115</v>
      </c>
      <c r="F17" s="13">
        <v>0</v>
      </c>
    </row>
    <row r="18" ht="15" customHeight="1" spans="1:6">
      <c r="A18" s="12"/>
      <c r="B18" s="10" t="s">
        <v>116</v>
      </c>
      <c r="C18" s="14"/>
      <c r="D18" s="12" t="s">
        <v>117</v>
      </c>
      <c r="E18" s="10" t="s">
        <v>118</v>
      </c>
      <c r="F18" s="13">
        <v>0</v>
      </c>
    </row>
    <row r="19" ht="15" customHeight="1" spans="1:6">
      <c r="A19" s="12"/>
      <c r="B19" s="10" t="s">
        <v>119</v>
      </c>
      <c r="C19" s="14"/>
      <c r="D19" s="12" t="s">
        <v>120</v>
      </c>
      <c r="E19" s="10" t="s">
        <v>121</v>
      </c>
      <c r="F19" s="13">
        <v>0</v>
      </c>
    </row>
    <row r="20" ht="15" customHeight="1" spans="1:6">
      <c r="A20" s="12"/>
      <c r="B20" s="10" t="s">
        <v>122</v>
      </c>
      <c r="C20" s="14"/>
      <c r="D20" s="12" t="s">
        <v>123</v>
      </c>
      <c r="E20" s="10" t="s">
        <v>124</v>
      </c>
      <c r="F20" s="13">
        <v>0</v>
      </c>
    </row>
    <row r="21" ht="15" customHeight="1" spans="1:6">
      <c r="A21" s="12"/>
      <c r="B21" s="10" t="s">
        <v>125</v>
      </c>
      <c r="C21" s="14"/>
      <c r="D21" s="12" t="s">
        <v>126</v>
      </c>
      <c r="E21" s="10" t="s">
        <v>127</v>
      </c>
      <c r="F21" s="13">
        <v>0</v>
      </c>
    </row>
    <row r="22" ht="15" customHeight="1" spans="1:6">
      <c r="A22" s="12"/>
      <c r="B22" s="10" t="s">
        <v>128</v>
      </c>
      <c r="C22" s="14"/>
      <c r="D22" s="12" t="s">
        <v>129</v>
      </c>
      <c r="E22" s="10" t="s">
        <v>130</v>
      </c>
      <c r="F22" s="13">
        <v>0</v>
      </c>
    </row>
    <row r="23" ht="15" customHeight="1" spans="1:6">
      <c r="A23" s="12"/>
      <c r="B23" s="10" t="s">
        <v>131</v>
      </c>
      <c r="C23" s="14"/>
      <c r="D23" s="12" t="s">
        <v>132</v>
      </c>
      <c r="E23" s="10" t="s">
        <v>133</v>
      </c>
      <c r="F23" s="13">
        <v>0</v>
      </c>
    </row>
    <row r="24" ht="15" customHeight="1" spans="1:6">
      <c r="A24" s="12"/>
      <c r="B24" s="10" t="s">
        <v>134</v>
      </c>
      <c r="C24" s="14"/>
      <c r="D24" s="12" t="s">
        <v>135</v>
      </c>
      <c r="E24" s="10" t="s">
        <v>136</v>
      </c>
      <c r="F24" s="13">
        <v>0</v>
      </c>
    </row>
    <row r="25" ht="15" customHeight="1" spans="1:6">
      <c r="A25" s="12"/>
      <c r="B25" s="10" t="s">
        <v>137</v>
      </c>
      <c r="C25" s="14"/>
      <c r="D25" s="12" t="s">
        <v>138</v>
      </c>
      <c r="E25" s="10" t="s">
        <v>139</v>
      </c>
      <c r="F25" s="29">
        <v>0</v>
      </c>
    </row>
    <row r="26" ht="15" customHeight="1" spans="1:6">
      <c r="A26" s="12"/>
      <c r="B26" s="10" t="s">
        <v>140</v>
      </c>
      <c r="C26" s="14"/>
      <c r="D26" s="12" t="s">
        <v>141</v>
      </c>
      <c r="E26" s="27" t="s">
        <v>142</v>
      </c>
      <c r="F26" s="20">
        <v>755528</v>
      </c>
    </row>
    <row r="27" ht="15" customHeight="1" spans="1:6">
      <c r="A27" s="30"/>
      <c r="B27" s="10" t="s">
        <v>143</v>
      </c>
      <c r="C27" s="14"/>
      <c r="D27" s="12" t="s">
        <v>144</v>
      </c>
      <c r="E27" s="10" t="s">
        <v>145</v>
      </c>
      <c r="F27" s="13">
        <v>0</v>
      </c>
    </row>
    <row r="28" ht="15" customHeight="1" spans="1:6">
      <c r="A28" s="12"/>
      <c r="B28" s="10" t="s">
        <v>146</v>
      </c>
      <c r="C28" s="14"/>
      <c r="D28" s="12" t="s">
        <v>147</v>
      </c>
      <c r="E28" s="10" t="s">
        <v>148</v>
      </c>
      <c r="F28" s="13">
        <v>0</v>
      </c>
    </row>
    <row r="29" ht="15" customHeight="1" spans="1:6">
      <c r="A29" s="12"/>
      <c r="B29" s="10" t="s">
        <v>149</v>
      </c>
      <c r="C29" s="14"/>
      <c r="D29" s="12" t="s">
        <v>150</v>
      </c>
      <c r="E29" s="10" t="s">
        <v>151</v>
      </c>
      <c r="F29" s="13">
        <v>0</v>
      </c>
    </row>
    <row r="30" ht="15" customHeight="1" spans="1:6">
      <c r="A30" s="30" t="s">
        <v>152</v>
      </c>
      <c r="B30" s="10" t="s">
        <v>153</v>
      </c>
      <c r="C30" s="13">
        <v>5995848</v>
      </c>
      <c r="D30" s="30" t="s">
        <v>154</v>
      </c>
      <c r="E30" s="10" t="s">
        <v>155</v>
      </c>
      <c r="F30" s="13">
        <f>F8+F11+F12+F26</f>
        <v>5995848</v>
      </c>
    </row>
    <row r="31" ht="15" customHeight="1" spans="1:6">
      <c r="A31" s="12" t="s">
        <v>156</v>
      </c>
      <c r="B31" s="10" t="s">
        <v>157</v>
      </c>
      <c r="C31" s="13">
        <v>0</v>
      </c>
      <c r="D31" s="12" t="s">
        <v>158</v>
      </c>
      <c r="E31" s="10" t="s">
        <v>159</v>
      </c>
      <c r="F31" s="13">
        <v>0</v>
      </c>
    </row>
    <row r="32" ht="15" customHeight="1" spans="1:6">
      <c r="A32" s="12" t="s">
        <v>160</v>
      </c>
      <c r="B32" s="10" t="s">
        <v>161</v>
      </c>
      <c r="C32" s="13">
        <v>0</v>
      </c>
      <c r="D32" s="12" t="s">
        <v>162</v>
      </c>
      <c r="E32" s="10" t="s">
        <v>163</v>
      </c>
      <c r="F32" s="13">
        <v>0</v>
      </c>
    </row>
    <row r="33" ht="15" customHeight="1" spans="1:6">
      <c r="A33" s="12"/>
      <c r="B33" s="10" t="s">
        <v>164</v>
      </c>
      <c r="C33" s="14"/>
      <c r="D33" s="12"/>
      <c r="E33" s="10" t="s">
        <v>165</v>
      </c>
      <c r="F33" s="17"/>
    </row>
    <row r="34" ht="15" customHeight="1" spans="1:6">
      <c r="A34" s="30" t="s">
        <v>166</v>
      </c>
      <c r="B34" s="10" t="s">
        <v>167</v>
      </c>
      <c r="C34" s="13">
        <v>5995848</v>
      </c>
      <c r="D34" s="30" t="s">
        <v>166</v>
      </c>
      <c r="E34" s="10" t="s">
        <v>168</v>
      </c>
      <c r="F34" s="13">
        <v>5995848</v>
      </c>
    </row>
    <row r="35" ht="15" customHeight="1" spans="1:6">
      <c r="A35" s="15" t="s">
        <v>169</v>
      </c>
      <c r="B35" s="15"/>
      <c r="C35" s="15"/>
      <c r="D35" s="15"/>
      <c r="E35" s="15"/>
      <c r="F35" s="15"/>
    </row>
    <row r="36" ht="15" customHeight="1" spans="1:6">
      <c r="A36" s="15" t="s">
        <v>170</v>
      </c>
      <c r="B36" s="15"/>
      <c r="C36" s="15"/>
      <c r="D36" s="15"/>
      <c r="E36" s="15"/>
      <c r="F36" s="15"/>
    </row>
  </sheetData>
  <mergeCells count="4">
    <mergeCell ref="A1:C1"/>
    <mergeCell ref="D1:F1"/>
    <mergeCell ref="A35:F35"/>
    <mergeCell ref="A36:F36"/>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K13"/>
  <sheetViews>
    <sheetView workbookViewId="0">
      <pane xSplit="4" ySplit="6" topLeftCell="E7" activePane="bottomRight" state="frozen"/>
      <selection/>
      <selection pane="topRight"/>
      <selection pane="bottomLeft"/>
      <selection pane="bottomRight" activeCell="N16" sqref="N16"/>
    </sheetView>
  </sheetViews>
  <sheetFormatPr defaultColWidth="9" defaultRowHeight="13.5"/>
  <cols>
    <col min="1" max="2" width="2.75" style="18" customWidth="1"/>
    <col min="3" max="3" width="2" style="18" customWidth="1"/>
    <col min="4" max="4" width="24.875" style="18" customWidth="1"/>
    <col min="5" max="5" width="11.5" style="18" customWidth="1"/>
    <col min="6" max="6" width="11.625" style="18" customWidth="1"/>
    <col min="7" max="11" width="6.375" style="18" customWidth="1"/>
  </cols>
  <sheetData>
    <row r="1" ht="15" customHeight="1" spans="1:11">
      <c r="A1" s="10" t="s">
        <v>62</v>
      </c>
      <c r="B1" s="10"/>
      <c r="C1" s="10"/>
      <c r="D1" s="10"/>
      <c r="E1" s="11" t="s">
        <v>152</v>
      </c>
      <c r="F1" s="11" t="s">
        <v>171</v>
      </c>
      <c r="G1" s="11" t="s">
        <v>172</v>
      </c>
      <c r="H1" s="11" t="s">
        <v>173</v>
      </c>
      <c r="I1" s="11" t="s">
        <v>174</v>
      </c>
      <c r="J1" s="11" t="s">
        <v>175</v>
      </c>
      <c r="K1" s="11" t="s">
        <v>176</v>
      </c>
    </row>
    <row r="2" ht="15" customHeight="1" spans="1:11">
      <c r="A2" s="11" t="s">
        <v>177</v>
      </c>
      <c r="B2" s="11"/>
      <c r="C2" s="11"/>
      <c r="D2" s="10" t="s">
        <v>178</v>
      </c>
      <c r="E2" s="11"/>
      <c r="F2" s="11"/>
      <c r="G2" s="11"/>
      <c r="H2" s="11"/>
      <c r="I2" s="11"/>
      <c r="J2" s="11"/>
      <c r="K2" s="11" t="s">
        <v>179</v>
      </c>
    </row>
    <row r="3" ht="15" customHeight="1" spans="1:11">
      <c r="A3" s="11"/>
      <c r="B3" s="11"/>
      <c r="C3" s="11"/>
      <c r="D3" s="10"/>
      <c r="E3" s="11"/>
      <c r="F3" s="11"/>
      <c r="G3" s="11"/>
      <c r="H3" s="11"/>
      <c r="I3" s="11"/>
      <c r="J3" s="11"/>
      <c r="K3" s="11"/>
    </row>
    <row r="4" ht="15" customHeight="1" spans="1:11">
      <c r="A4" s="11"/>
      <c r="B4" s="11"/>
      <c r="C4" s="11"/>
      <c r="D4" s="10"/>
      <c r="E4" s="11"/>
      <c r="F4" s="11"/>
      <c r="G4" s="11"/>
      <c r="H4" s="11"/>
      <c r="I4" s="11"/>
      <c r="J4" s="11"/>
      <c r="K4" s="11"/>
    </row>
    <row r="5" ht="15" customHeight="1" spans="1:11">
      <c r="A5" s="10" t="s">
        <v>65</v>
      </c>
      <c r="B5" s="10"/>
      <c r="C5" s="10"/>
      <c r="D5" s="10" t="s">
        <v>65</v>
      </c>
      <c r="E5" s="26" t="s">
        <v>66</v>
      </c>
      <c r="F5" s="26" t="s">
        <v>67</v>
      </c>
      <c r="G5" s="11" t="s">
        <v>75</v>
      </c>
      <c r="H5" s="11" t="s">
        <v>79</v>
      </c>
      <c r="I5" s="11" t="s">
        <v>83</v>
      </c>
      <c r="J5" s="11" t="s">
        <v>87</v>
      </c>
      <c r="K5" s="11" t="s">
        <v>91</v>
      </c>
    </row>
    <row r="6" ht="15" customHeight="1" spans="1:11">
      <c r="A6" s="10" t="s">
        <v>180</v>
      </c>
      <c r="B6" s="10"/>
      <c r="C6" s="10"/>
      <c r="D6" s="27" t="s">
        <v>180</v>
      </c>
      <c r="E6" s="23">
        <f>E7+E8+E9+E10+E11+E12</f>
        <v>5995848</v>
      </c>
      <c r="F6" s="23">
        <f>F7+F8+F9+F10+F11+F12</f>
        <v>5995848</v>
      </c>
      <c r="G6" s="16">
        <v>0</v>
      </c>
      <c r="H6" s="16">
        <v>0</v>
      </c>
      <c r="I6" s="16">
        <v>0</v>
      </c>
      <c r="J6" s="16">
        <v>0</v>
      </c>
      <c r="K6" s="16">
        <v>0</v>
      </c>
    </row>
    <row r="7" ht="15" customHeight="1" spans="1:11">
      <c r="A7" s="17" t="s">
        <v>181</v>
      </c>
      <c r="B7" s="17"/>
      <c r="C7" s="17"/>
      <c r="D7" s="28" t="s">
        <v>182</v>
      </c>
      <c r="E7" s="24">
        <v>75655</v>
      </c>
      <c r="F7" s="24">
        <v>75655</v>
      </c>
      <c r="G7" s="13">
        <v>0</v>
      </c>
      <c r="H7" s="13">
        <v>0</v>
      </c>
      <c r="I7" s="13">
        <v>0</v>
      </c>
      <c r="J7" s="13">
        <v>0</v>
      </c>
      <c r="K7" s="13">
        <v>0</v>
      </c>
    </row>
    <row r="8" ht="15" customHeight="1" spans="1:11">
      <c r="A8" s="17" t="s">
        <v>183</v>
      </c>
      <c r="B8" s="17"/>
      <c r="C8" s="17"/>
      <c r="D8" s="28" t="s">
        <v>184</v>
      </c>
      <c r="E8" s="24">
        <v>281147.07</v>
      </c>
      <c r="F8" s="24">
        <v>281147.07</v>
      </c>
      <c r="G8" s="13">
        <v>0</v>
      </c>
      <c r="H8" s="13">
        <v>0</v>
      </c>
      <c r="I8" s="13">
        <v>0</v>
      </c>
      <c r="J8" s="13">
        <v>0</v>
      </c>
      <c r="K8" s="13">
        <v>0</v>
      </c>
    </row>
    <row r="9" ht="15" customHeight="1" spans="1:11">
      <c r="A9" s="17" t="s">
        <v>185</v>
      </c>
      <c r="B9" s="17"/>
      <c r="C9" s="17"/>
      <c r="D9" s="28" t="s">
        <v>186</v>
      </c>
      <c r="E9" s="20">
        <v>755528</v>
      </c>
      <c r="F9" s="20">
        <v>755528</v>
      </c>
      <c r="G9" s="13">
        <v>0</v>
      </c>
      <c r="H9" s="13">
        <v>0</v>
      </c>
      <c r="I9" s="13">
        <v>0</v>
      </c>
      <c r="J9" s="13">
        <v>0</v>
      </c>
      <c r="K9" s="13">
        <v>0</v>
      </c>
    </row>
    <row r="10" ht="15" customHeight="1" spans="1:11">
      <c r="A10" s="17" t="s">
        <v>187</v>
      </c>
      <c r="B10" s="17"/>
      <c r="C10" s="17"/>
      <c r="D10" s="28" t="s">
        <v>188</v>
      </c>
      <c r="E10" s="25">
        <v>785169.91</v>
      </c>
      <c r="F10" s="25">
        <v>785169.91</v>
      </c>
      <c r="G10" s="13">
        <v>0</v>
      </c>
      <c r="H10" s="13">
        <v>0</v>
      </c>
      <c r="I10" s="13">
        <v>0</v>
      </c>
      <c r="J10" s="13">
        <v>0</v>
      </c>
      <c r="K10" s="13">
        <v>0</v>
      </c>
    </row>
    <row r="11" ht="15" customHeight="1" spans="1:11">
      <c r="A11" s="17" t="s">
        <v>189</v>
      </c>
      <c r="B11" s="17"/>
      <c r="C11" s="17"/>
      <c r="D11" s="28" t="s">
        <v>190</v>
      </c>
      <c r="E11" s="24">
        <v>601948.26</v>
      </c>
      <c r="F11" s="24">
        <v>601948.26</v>
      </c>
      <c r="G11" s="13">
        <v>0</v>
      </c>
      <c r="H11" s="13">
        <v>0</v>
      </c>
      <c r="I11" s="13">
        <v>0</v>
      </c>
      <c r="J11" s="13">
        <v>0</v>
      </c>
      <c r="K11" s="13">
        <v>0</v>
      </c>
    </row>
    <row r="12" ht="15" customHeight="1" spans="1:11">
      <c r="A12" s="17" t="s">
        <v>191</v>
      </c>
      <c r="B12" s="17"/>
      <c r="C12" s="17"/>
      <c r="D12" s="28" t="s">
        <v>192</v>
      </c>
      <c r="E12" s="20">
        <v>3496399.76</v>
      </c>
      <c r="F12" s="20">
        <v>3496399.76</v>
      </c>
      <c r="G12" s="13">
        <v>0</v>
      </c>
      <c r="H12" s="13">
        <v>0</v>
      </c>
      <c r="I12" s="13">
        <v>0</v>
      </c>
      <c r="J12" s="13">
        <v>0</v>
      </c>
      <c r="K12" s="13">
        <v>0</v>
      </c>
    </row>
    <row r="13" ht="15" customHeight="1" spans="1:11">
      <c r="A13" s="15" t="s">
        <v>193</v>
      </c>
      <c r="B13" s="15"/>
      <c r="C13" s="15"/>
      <c r="D13" s="15"/>
      <c r="E13" s="15"/>
      <c r="F13" s="15"/>
      <c r="G13" s="15"/>
      <c r="H13" s="15"/>
      <c r="I13" s="15"/>
      <c r="J13" s="15"/>
      <c r="K13" s="15"/>
    </row>
  </sheetData>
  <mergeCells count="19">
    <mergeCell ref="A1:D1"/>
    <mergeCell ref="A5:D5"/>
    <mergeCell ref="A6:D6"/>
    <mergeCell ref="A7:C7"/>
    <mergeCell ref="A8:C8"/>
    <mergeCell ref="A9:C9"/>
    <mergeCell ref="A10:C10"/>
    <mergeCell ref="A11:C11"/>
    <mergeCell ref="A12:C12"/>
    <mergeCell ref="A13:K13"/>
    <mergeCell ref="D2:D4"/>
    <mergeCell ref="E1:E4"/>
    <mergeCell ref="F1:F4"/>
    <mergeCell ref="G1:G4"/>
    <mergeCell ref="H1:H4"/>
    <mergeCell ref="I1:I4"/>
    <mergeCell ref="J1:J4"/>
    <mergeCell ref="K1:K4"/>
    <mergeCell ref="A2:C4"/>
  </mergeCells>
  <pageMargins left="0.7" right="0.7"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J13"/>
  <sheetViews>
    <sheetView workbookViewId="0">
      <pane xSplit="4" ySplit="6" topLeftCell="E7" activePane="bottomRight" state="frozen"/>
      <selection/>
      <selection pane="topRight"/>
      <selection pane="bottomLeft"/>
      <selection pane="bottomRight" activeCell="N3" sqref="N3"/>
    </sheetView>
  </sheetViews>
  <sheetFormatPr defaultColWidth="9" defaultRowHeight="13.5"/>
  <cols>
    <col min="1" max="2" width="2.75" style="18" customWidth="1"/>
    <col min="3" max="3" width="1.625" style="18" customWidth="1"/>
    <col min="4" max="4" width="24.375" style="18" customWidth="1"/>
    <col min="5" max="6" width="12.25" style="18" customWidth="1"/>
    <col min="7" max="10" width="6.75" style="18" customWidth="1"/>
  </cols>
  <sheetData>
    <row r="1" ht="15" customHeight="1" spans="1:10">
      <c r="A1" s="10" t="s">
        <v>62</v>
      </c>
      <c r="B1" s="10"/>
      <c r="C1" s="10"/>
      <c r="D1" s="10"/>
      <c r="E1" s="11" t="s">
        <v>154</v>
      </c>
      <c r="F1" s="11" t="s">
        <v>194</v>
      </c>
      <c r="G1" s="11" t="s">
        <v>195</v>
      </c>
      <c r="H1" s="11" t="s">
        <v>196</v>
      </c>
      <c r="I1" s="11" t="s">
        <v>197</v>
      </c>
      <c r="J1" s="11" t="s">
        <v>198</v>
      </c>
    </row>
    <row r="2" ht="15" customHeight="1" spans="1:10">
      <c r="A2" s="11" t="s">
        <v>177</v>
      </c>
      <c r="B2" s="11"/>
      <c r="C2" s="11"/>
      <c r="D2" s="10" t="s">
        <v>178</v>
      </c>
      <c r="E2" s="11"/>
      <c r="F2" s="11"/>
      <c r="G2" s="11"/>
      <c r="H2" s="11"/>
      <c r="I2" s="11"/>
      <c r="J2" s="11"/>
    </row>
    <row r="3" ht="15" customHeight="1" spans="1:10">
      <c r="A3" s="11"/>
      <c r="B3" s="11"/>
      <c r="C3" s="11"/>
      <c r="D3" s="10"/>
      <c r="E3" s="11"/>
      <c r="F3" s="11"/>
      <c r="G3" s="11"/>
      <c r="H3" s="11"/>
      <c r="I3" s="11"/>
      <c r="J3" s="11"/>
    </row>
    <row r="4" ht="15" customHeight="1" spans="1:10">
      <c r="A4" s="11"/>
      <c r="B4" s="11"/>
      <c r="C4" s="11"/>
      <c r="D4" s="10"/>
      <c r="E4" s="11"/>
      <c r="F4" s="11"/>
      <c r="G4" s="11"/>
      <c r="H4" s="11"/>
      <c r="I4" s="11"/>
      <c r="J4" s="11"/>
    </row>
    <row r="5" ht="15" customHeight="1" spans="1:10">
      <c r="A5" s="10" t="s">
        <v>65</v>
      </c>
      <c r="B5" s="10"/>
      <c r="C5" s="10"/>
      <c r="D5" s="10"/>
      <c r="E5" s="11" t="s">
        <v>66</v>
      </c>
      <c r="F5" s="11" t="s">
        <v>67</v>
      </c>
      <c r="G5" s="11" t="s">
        <v>75</v>
      </c>
      <c r="H5" s="11" t="s">
        <v>79</v>
      </c>
      <c r="I5" s="11" t="s">
        <v>83</v>
      </c>
      <c r="J5" s="11" t="s">
        <v>87</v>
      </c>
    </row>
    <row r="6" ht="15" customHeight="1" spans="1:10">
      <c r="A6" s="10" t="s">
        <v>180</v>
      </c>
      <c r="B6" s="10"/>
      <c r="C6" s="10"/>
      <c r="D6" s="10"/>
      <c r="E6" s="23">
        <f>E7+E8+E9+E10+E11+E12</f>
        <v>5995848</v>
      </c>
      <c r="F6" s="23">
        <f>F7+F8+F9+F10+F11+F12</f>
        <v>5995848</v>
      </c>
      <c r="G6" s="16">
        <v>0</v>
      </c>
      <c r="H6" s="16">
        <v>0</v>
      </c>
      <c r="I6" s="16">
        <v>0</v>
      </c>
      <c r="J6" s="16">
        <v>0</v>
      </c>
    </row>
    <row r="7" ht="15" customHeight="1" spans="1:10">
      <c r="A7" s="17" t="s">
        <v>181</v>
      </c>
      <c r="B7" s="17"/>
      <c r="C7" s="17"/>
      <c r="D7" s="17" t="s">
        <v>182</v>
      </c>
      <c r="E7" s="24">
        <v>75655</v>
      </c>
      <c r="F7" s="24">
        <v>75655</v>
      </c>
      <c r="G7" s="13">
        <v>0</v>
      </c>
      <c r="H7" s="13">
        <v>0</v>
      </c>
      <c r="I7" s="13">
        <v>0</v>
      </c>
      <c r="J7" s="13">
        <v>0</v>
      </c>
    </row>
    <row r="8" ht="15" customHeight="1" spans="1:10">
      <c r="A8" s="17" t="s">
        <v>185</v>
      </c>
      <c r="B8" s="17"/>
      <c r="C8" s="17"/>
      <c r="D8" s="17" t="s">
        <v>186</v>
      </c>
      <c r="E8" s="24">
        <v>281147.07</v>
      </c>
      <c r="F8" s="24">
        <v>281147.07</v>
      </c>
      <c r="G8" s="13"/>
      <c r="H8" s="13">
        <v>0</v>
      </c>
      <c r="I8" s="13">
        <v>0</v>
      </c>
      <c r="J8" s="13">
        <v>0</v>
      </c>
    </row>
    <row r="9" ht="15" customHeight="1" spans="1:10">
      <c r="A9" s="17" t="s">
        <v>183</v>
      </c>
      <c r="B9" s="17"/>
      <c r="C9" s="17"/>
      <c r="D9" s="17" t="s">
        <v>184</v>
      </c>
      <c r="E9" s="20">
        <v>755528</v>
      </c>
      <c r="F9" s="20">
        <v>755528</v>
      </c>
      <c r="G9" s="13">
        <v>0</v>
      </c>
      <c r="H9" s="13">
        <v>0</v>
      </c>
      <c r="I9" s="13">
        <v>0</v>
      </c>
      <c r="J9" s="13">
        <v>0</v>
      </c>
    </row>
    <row r="10" ht="15" customHeight="1" spans="1:10">
      <c r="A10" s="17" t="s">
        <v>187</v>
      </c>
      <c r="B10" s="17"/>
      <c r="C10" s="17"/>
      <c r="D10" s="17" t="s">
        <v>188</v>
      </c>
      <c r="E10" s="25">
        <v>785169.91</v>
      </c>
      <c r="F10" s="25">
        <v>785169.91</v>
      </c>
      <c r="G10" s="13"/>
      <c r="H10" s="13">
        <v>0</v>
      </c>
      <c r="I10" s="13">
        <v>0</v>
      </c>
      <c r="J10" s="13">
        <v>0</v>
      </c>
    </row>
    <row r="11" ht="15" customHeight="1" spans="1:10">
      <c r="A11" s="17" t="s">
        <v>189</v>
      </c>
      <c r="B11" s="17"/>
      <c r="C11" s="17"/>
      <c r="D11" s="17" t="s">
        <v>190</v>
      </c>
      <c r="E11" s="24">
        <v>601948.26</v>
      </c>
      <c r="F11" s="24">
        <v>601948.26</v>
      </c>
      <c r="G11" s="13">
        <v>0</v>
      </c>
      <c r="H11" s="13">
        <v>0</v>
      </c>
      <c r="I11" s="13">
        <v>0</v>
      </c>
      <c r="J11" s="13">
        <v>0</v>
      </c>
    </row>
    <row r="12" ht="15" customHeight="1" spans="1:10">
      <c r="A12" s="17" t="s">
        <v>191</v>
      </c>
      <c r="B12" s="17"/>
      <c r="C12" s="17"/>
      <c r="D12" s="17" t="s">
        <v>192</v>
      </c>
      <c r="E12" s="20">
        <v>3496399.76</v>
      </c>
      <c r="F12" s="20">
        <v>3496399.76</v>
      </c>
      <c r="G12" s="13">
        <v>0</v>
      </c>
      <c r="H12" s="13">
        <v>0</v>
      </c>
      <c r="I12" s="13">
        <v>0</v>
      </c>
      <c r="J12" s="13">
        <v>0</v>
      </c>
    </row>
    <row r="13" ht="15" customHeight="1" spans="1:10">
      <c r="A13" s="15" t="s">
        <v>199</v>
      </c>
      <c r="B13" s="15"/>
      <c r="C13" s="15"/>
      <c r="D13" s="15"/>
      <c r="E13" s="15"/>
      <c r="F13" s="15"/>
      <c r="G13" s="15"/>
      <c r="H13" s="15"/>
      <c r="I13" s="15"/>
      <c r="J13" s="15"/>
    </row>
  </sheetData>
  <mergeCells count="18">
    <mergeCell ref="A1:D1"/>
    <mergeCell ref="A5:D5"/>
    <mergeCell ref="A6:D6"/>
    <mergeCell ref="A7:C7"/>
    <mergeCell ref="A8:C8"/>
    <mergeCell ref="A9:C9"/>
    <mergeCell ref="A10:C10"/>
    <mergeCell ref="A11:C11"/>
    <mergeCell ref="A12:C12"/>
    <mergeCell ref="A13:J13"/>
    <mergeCell ref="D2:D4"/>
    <mergeCell ref="E1:E4"/>
    <mergeCell ref="F1:F4"/>
    <mergeCell ref="G1:G4"/>
    <mergeCell ref="H1:H4"/>
    <mergeCell ref="I1:I4"/>
    <mergeCell ref="J1:J4"/>
    <mergeCell ref="A2:C4"/>
  </mergeCells>
  <pageMargins left="0.7" right="0.7" top="0.75" bottom="0.75"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7"/>
  <sheetViews>
    <sheetView workbookViewId="0">
      <pane ySplit="4" topLeftCell="A7" activePane="bottomLeft" state="frozen"/>
      <selection/>
      <selection pane="bottomLeft" activeCell="K4" sqref="K4"/>
    </sheetView>
  </sheetViews>
  <sheetFormatPr defaultColWidth="9" defaultRowHeight="13.5"/>
  <cols>
    <col min="1" max="1" width="16.75" customWidth="1"/>
    <col min="2" max="2" width="3.375" customWidth="1"/>
    <col min="3" max="3" width="10.25" customWidth="1"/>
    <col min="4" max="4" width="20.875" customWidth="1"/>
    <col min="5" max="5" width="3.875" customWidth="1"/>
    <col min="6" max="7" width="10.125" customWidth="1"/>
    <col min="8" max="9" width="5.875" customWidth="1"/>
  </cols>
  <sheetData>
    <row r="1" ht="15" customHeight="1" spans="1:9">
      <c r="A1" s="10" t="s">
        <v>200</v>
      </c>
      <c r="B1" s="10"/>
      <c r="C1" s="10"/>
      <c r="D1" s="10" t="s">
        <v>201</v>
      </c>
      <c r="E1" s="10"/>
      <c r="F1" s="10"/>
      <c r="G1" s="10"/>
      <c r="H1" s="10"/>
      <c r="I1" s="10"/>
    </row>
    <row r="2" ht="14.25" customHeight="1" spans="1:9">
      <c r="A2" s="11" t="s">
        <v>62</v>
      </c>
      <c r="B2" s="11" t="s">
        <v>63</v>
      </c>
      <c r="C2" s="11" t="s">
        <v>64</v>
      </c>
      <c r="D2" s="11" t="s">
        <v>62</v>
      </c>
      <c r="E2" s="11" t="s">
        <v>63</v>
      </c>
      <c r="F2" s="10" t="s">
        <v>180</v>
      </c>
      <c r="G2" s="11" t="s">
        <v>202</v>
      </c>
      <c r="H2" s="11" t="s">
        <v>203</v>
      </c>
      <c r="I2" s="11" t="s">
        <v>204</v>
      </c>
    </row>
    <row r="3" ht="30" customHeight="1" spans="1:9">
      <c r="A3" s="11"/>
      <c r="B3" s="11"/>
      <c r="C3" s="11"/>
      <c r="D3" s="11"/>
      <c r="E3" s="11"/>
      <c r="F3" s="10" t="s">
        <v>179</v>
      </c>
      <c r="G3" s="11" t="s">
        <v>202</v>
      </c>
      <c r="H3" s="11" t="s">
        <v>203</v>
      </c>
      <c r="I3" s="11"/>
    </row>
    <row r="4" ht="15" customHeight="1" spans="1:9">
      <c r="A4" s="10" t="s">
        <v>65</v>
      </c>
      <c r="B4" s="10"/>
      <c r="C4" s="10" t="s">
        <v>66</v>
      </c>
      <c r="D4" s="10" t="s">
        <v>65</v>
      </c>
      <c r="E4" s="10"/>
      <c r="F4" s="10" t="s">
        <v>67</v>
      </c>
      <c r="G4" s="10" t="s">
        <v>75</v>
      </c>
      <c r="H4" s="10" t="s">
        <v>79</v>
      </c>
      <c r="I4" s="10" t="s">
        <v>83</v>
      </c>
    </row>
    <row r="5" ht="15" customHeight="1" spans="1:9">
      <c r="A5" s="12" t="s">
        <v>205</v>
      </c>
      <c r="B5" s="10" t="s">
        <v>66</v>
      </c>
      <c r="C5" s="13">
        <v>5995848</v>
      </c>
      <c r="D5" s="12" t="s">
        <v>69</v>
      </c>
      <c r="E5" s="10" t="s">
        <v>73</v>
      </c>
      <c r="F5" s="13">
        <v>0</v>
      </c>
      <c r="G5" s="13">
        <v>0</v>
      </c>
      <c r="H5" s="13">
        <v>0</v>
      </c>
      <c r="I5" s="13">
        <v>0</v>
      </c>
    </row>
    <row r="6" ht="15" customHeight="1" spans="1:9">
      <c r="A6" s="12" t="s">
        <v>206</v>
      </c>
      <c r="B6" s="10" t="s">
        <v>67</v>
      </c>
      <c r="C6" s="13">
        <v>0</v>
      </c>
      <c r="D6" s="12" t="s">
        <v>72</v>
      </c>
      <c r="E6" s="10" t="s">
        <v>77</v>
      </c>
      <c r="F6" s="13">
        <v>0</v>
      </c>
      <c r="G6" s="13">
        <v>0</v>
      </c>
      <c r="H6" s="13">
        <v>0</v>
      </c>
      <c r="I6" s="13">
        <v>0</v>
      </c>
    </row>
    <row r="7" ht="15" customHeight="1" spans="1:9">
      <c r="A7" s="19" t="s">
        <v>207</v>
      </c>
      <c r="B7" s="10" t="s">
        <v>75</v>
      </c>
      <c r="C7" s="13">
        <v>0</v>
      </c>
      <c r="D7" s="19" t="s">
        <v>76</v>
      </c>
      <c r="E7" s="10" t="s">
        <v>81</v>
      </c>
      <c r="F7" s="13">
        <v>0</v>
      </c>
      <c r="G7" s="13">
        <v>0</v>
      </c>
      <c r="H7" s="13">
        <v>0</v>
      </c>
      <c r="I7" s="13">
        <v>0</v>
      </c>
    </row>
    <row r="8" ht="15" customHeight="1" spans="1:9">
      <c r="A8" s="19"/>
      <c r="B8" s="10" t="s">
        <v>79</v>
      </c>
      <c r="C8" s="14"/>
      <c r="D8" s="19" t="s">
        <v>80</v>
      </c>
      <c r="E8" s="10" t="s">
        <v>85</v>
      </c>
      <c r="F8" s="13">
        <v>0</v>
      </c>
      <c r="G8" s="13">
        <v>0</v>
      </c>
      <c r="H8" s="13">
        <v>0</v>
      </c>
      <c r="I8" s="13">
        <v>0</v>
      </c>
    </row>
    <row r="9" ht="15" customHeight="1" spans="1:9">
      <c r="A9" s="19"/>
      <c r="B9" s="10" t="s">
        <v>83</v>
      </c>
      <c r="C9" s="14"/>
      <c r="D9" s="19" t="s">
        <v>84</v>
      </c>
      <c r="E9" s="10" t="s">
        <v>89</v>
      </c>
      <c r="F9" s="18">
        <v>4281569.67</v>
      </c>
      <c r="G9" s="18">
        <v>4281569.67</v>
      </c>
      <c r="H9" s="13">
        <v>0</v>
      </c>
      <c r="I9" s="13">
        <v>0</v>
      </c>
    </row>
    <row r="10" ht="15" customHeight="1" spans="1:9">
      <c r="A10" s="19"/>
      <c r="B10" s="10" t="s">
        <v>87</v>
      </c>
      <c r="C10" s="14"/>
      <c r="D10" s="19" t="s">
        <v>88</v>
      </c>
      <c r="E10" s="10" t="s">
        <v>93</v>
      </c>
      <c r="F10" s="13">
        <v>0</v>
      </c>
      <c r="G10" s="13">
        <v>0</v>
      </c>
      <c r="H10" s="13">
        <v>0</v>
      </c>
      <c r="I10" s="13">
        <v>0</v>
      </c>
    </row>
    <row r="11" ht="15" customHeight="1" spans="1:9">
      <c r="A11" s="19"/>
      <c r="B11" s="10" t="s">
        <v>91</v>
      </c>
      <c r="C11" s="14"/>
      <c r="D11" s="19" t="s">
        <v>92</v>
      </c>
      <c r="E11" s="10" t="s">
        <v>97</v>
      </c>
      <c r="F11" s="13">
        <v>0</v>
      </c>
      <c r="G11" s="13">
        <v>0</v>
      </c>
      <c r="H11" s="13">
        <v>0</v>
      </c>
      <c r="I11" s="13">
        <v>0</v>
      </c>
    </row>
    <row r="12" ht="15" customHeight="1" spans="1:9">
      <c r="A12" s="19"/>
      <c r="B12" s="10" t="s">
        <v>95</v>
      </c>
      <c r="C12" s="14"/>
      <c r="D12" s="19" t="s">
        <v>96</v>
      </c>
      <c r="E12" s="10" t="s">
        <v>100</v>
      </c>
      <c r="F12" s="18">
        <v>677603.26</v>
      </c>
      <c r="G12" s="18">
        <v>677603.26</v>
      </c>
      <c r="H12" s="13">
        <v>0</v>
      </c>
      <c r="I12" s="13">
        <v>0</v>
      </c>
    </row>
    <row r="13" ht="15" customHeight="1" spans="1:9">
      <c r="A13" s="19"/>
      <c r="B13" s="10" t="s">
        <v>98</v>
      </c>
      <c r="C13" s="14"/>
      <c r="D13" s="19" t="s">
        <v>99</v>
      </c>
      <c r="E13" s="10" t="s">
        <v>103</v>
      </c>
      <c r="F13" s="13">
        <v>281147.07</v>
      </c>
      <c r="G13" s="13">
        <v>281147.07</v>
      </c>
      <c r="H13" s="13">
        <v>0</v>
      </c>
      <c r="I13" s="13">
        <v>0</v>
      </c>
    </row>
    <row r="14" ht="15" customHeight="1" spans="1:9">
      <c r="A14" s="19"/>
      <c r="B14" s="10" t="s">
        <v>101</v>
      </c>
      <c r="C14" s="14"/>
      <c r="D14" s="19" t="s">
        <v>102</v>
      </c>
      <c r="E14" s="10" t="s">
        <v>106</v>
      </c>
      <c r="F14" s="13">
        <v>0</v>
      </c>
      <c r="G14" s="13">
        <v>0</v>
      </c>
      <c r="H14" s="13">
        <v>0</v>
      </c>
      <c r="I14" s="13">
        <v>0</v>
      </c>
    </row>
    <row r="15" ht="15" customHeight="1" spans="1:9">
      <c r="A15" s="19"/>
      <c r="B15" s="10" t="s">
        <v>104</v>
      </c>
      <c r="C15" s="14"/>
      <c r="D15" s="19" t="s">
        <v>105</v>
      </c>
      <c r="E15" s="10" t="s">
        <v>109</v>
      </c>
      <c r="F15" s="13">
        <v>0</v>
      </c>
      <c r="G15" s="13">
        <v>0</v>
      </c>
      <c r="H15" s="13">
        <v>0</v>
      </c>
      <c r="I15" s="13">
        <v>0</v>
      </c>
    </row>
    <row r="16" ht="15" customHeight="1" spans="1:9">
      <c r="A16" s="19"/>
      <c r="B16" s="10" t="s">
        <v>107</v>
      </c>
      <c r="C16" s="14"/>
      <c r="D16" s="19" t="s">
        <v>108</v>
      </c>
      <c r="E16" s="10" t="s">
        <v>112</v>
      </c>
      <c r="F16" s="13">
        <v>0</v>
      </c>
      <c r="G16" s="13">
        <v>0</v>
      </c>
      <c r="H16" s="13">
        <v>0</v>
      </c>
      <c r="I16" s="13">
        <v>0</v>
      </c>
    </row>
    <row r="17" ht="15" customHeight="1" spans="1:9">
      <c r="A17" s="19"/>
      <c r="B17" s="10" t="s">
        <v>110</v>
      </c>
      <c r="C17" s="14"/>
      <c r="D17" s="19" t="s">
        <v>111</v>
      </c>
      <c r="E17" s="10" t="s">
        <v>115</v>
      </c>
      <c r="F17" s="13">
        <v>0</v>
      </c>
      <c r="G17" s="13">
        <v>0</v>
      </c>
      <c r="H17" s="13">
        <v>0</v>
      </c>
      <c r="I17" s="13">
        <v>0</v>
      </c>
    </row>
    <row r="18" ht="15" customHeight="1" spans="1:9">
      <c r="A18" s="19"/>
      <c r="B18" s="10" t="s">
        <v>113</v>
      </c>
      <c r="C18" s="14"/>
      <c r="D18" s="19" t="s">
        <v>114</v>
      </c>
      <c r="E18" s="10" t="s">
        <v>118</v>
      </c>
      <c r="F18" s="13">
        <v>0</v>
      </c>
      <c r="G18" s="13">
        <v>0</v>
      </c>
      <c r="H18" s="13">
        <v>0</v>
      </c>
      <c r="I18" s="13">
        <v>0</v>
      </c>
    </row>
    <row r="19" ht="15" customHeight="1" spans="1:9">
      <c r="A19" s="19"/>
      <c r="B19" s="10" t="s">
        <v>116</v>
      </c>
      <c r="C19" s="14"/>
      <c r="D19" s="19" t="s">
        <v>117</v>
      </c>
      <c r="E19" s="10" t="s">
        <v>121</v>
      </c>
      <c r="F19" s="13">
        <v>0</v>
      </c>
      <c r="G19" s="13">
        <v>0</v>
      </c>
      <c r="H19" s="13">
        <v>0</v>
      </c>
      <c r="I19" s="13">
        <v>0</v>
      </c>
    </row>
    <row r="20" ht="15" customHeight="1" spans="1:9">
      <c r="A20" s="19"/>
      <c r="B20" s="10" t="s">
        <v>119</v>
      </c>
      <c r="C20" s="14"/>
      <c r="D20" s="19" t="s">
        <v>120</v>
      </c>
      <c r="E20" s="10" t="s">
        <v>124</v>
      </c>
      <c r="F20" s="13">
        <v>0</v>
      </c>
      <c r="G20" s="13">
        <v>0</v>
      </c>
      <c r="H20" s="13">
        <v>0</v>
      </c>
      <c r="I20" s="13">
        <v>0</v>
      </c>
    </row>
    <row r="21" ht="15" customHeight="1" spans="1:9">
      <c r="A21" s="19"/>
      <c r="B21" s="10" t="s">
        <v>122</v>
      </c>
      <c r="C21" s="14"/>
      <c r="D21" s="19" t="s">
        <v>123</v>
      </c>
      <c r="E21" s="10" t="s">
        <v>127</v>
      </c>
      <c r="F21" s="13">
        <v>0</v>
      </c>
      <c r="G21" s="13">
        <v>0</v>
      </c>
      <c r="H21" s="13">
        <v>0</v>
      </c>
      <c r="I21" s="13">
        <v>0</v>
      </c>
    </row>
    <row r="22" ht="15" customHeight="1" spans="1:9">
      <c r="A22" s="19"/>
      <c r="B22" s="10" t="s">
        <v>125</v>
      </c>
      <c r="C22" s="14"/>
      <c r="D22" s="19" t="s">
        <v>126</v>
      </c>
      <c r="E22" s="10" t="s">
        <v>130</v>
      </c>
      <c r="F22" s="13">
        <v>0</v>
      </c>
      <c r="G22" s="13">
        <v>0</v>
      </c>
      <c r="H22" s="13">
        <v>0</v>
      </c>
      <c r="I22" s="13">
        <v>0</v>
      </c>
    </row>
    <row r="23" ht="15" customHeight="1" spans="1:9">
      <c r="A23" s="19"/>
      <c r="B23" s="10" t="s">
        <v>128</v>
      </c>
      <c r="C23" s="14"/>
      <c r="D23" s="19" t="s">
        <v>129</v>
      </c>
      <c r="E23" s="10" t="s">
        <v>133</v>
      </c>
      <c r="F23" s="13">
        <v>0</v>
      </c>
      <c r="G23" s="13">
        <v>0</v>
      </c>
      <c r="H23" s="13">
        <v>0</v>
      </c>
      <c r="I23" s="13">
        <v>0</v>
      </c>
    </row>
    <row r="24" ht="15" customHeight="1" spans="1:9">
      <c r="A24" s="19"/>
      <c r="B24" s="10" t="s">
        <v>131</v>
      </c>
      <c r="C24" s="14"/>
      <c r="D24" s="19" t="s">
        <v>132</v>
      </c>
      <c r="E24" s="10" t="s">
        <v>136</v>
      </c>
      <c r="F24" s="13">
        <v>0</v>
      </c>
      <c r="G24" s="13">
        <v>0</v>
      </c>
      <c r="H24" s="13">
        <v>0</v>
      </c>
      <c r="I24" s="13">
        <v>0</v>
      </c>
    </row>
    <row r="25" ht="15" customHeight="1" spans="1:9">
      <c r="A25" s="19"/>
      <c r="B25" s="10" t="s">
        <v>134</v>
      </c>
      <c r="C25" s="14"/>
      <c r="D25" s="19" t="s">
        <v>135</v>
      </c>
      <c r="E25" s="10" t="s">
        <v>139</v>
      </c>
      <c r="F25" s="13">
        <v>0</v>
      </c>
      <c r="G25" s="13">
        <v>0</v>
      </c>
      <c r="H25" s="13">
        <v>0</v>
      </c>
      <c r="I25" s="13">
        <v>0</v>
      </c>
    </row>
    <row r="26" ht="15" customHeight="1" spans="1:9">
      <c r="A26" s="19"/>
      <c r="B26" s="10" t="s">
        <v>137</v>
      </c>
      <c r="C26" s="14"/>
      <c r="D26" s="19" t="s">
        <v>138</v>
      </c>
      <c r="E26" s="10" t="s">
        <v>142</v>
      </c>
      <c r="F26" s="13">
        <v>0</v>
      </c>
      <c r="G26" s="13">
        <v>0</v>
      </c>
      <c r="H26" s="13">
        <v>0</v>
      </c>
      <c r="I26" s="13">
        <v>0</v>
      </c>
    </row>
    <row r="27" ht="15" customHeight="1" spans="1:9">
      <c r="A27" s="19"/>
      <c r="B27" s="10" t="s">
        <v>140</v>
      </c>
      <c r="C27" s="14"/>
      <c r="D27" s="19" t="s">
        <v>141</v>
      </c>
      <c r="E27" s="10" t="s">
        <v>145</v>
      </c>
      <c r="F27" s="20">
        <v>755528</v>
      </c>
      <c r="G27" s="20">
        <v>755528</v>
      </c>
      <c r="H27" s="13">
        <v>0</v>
      </c>
      <c r="I27" s="13">
        <v>0</v>
      </c>
    </row>
    <row r="28" ht="15" customHeight="1" spans="1:9">
      <c r="A28" s="21"/>
      <c r="B28" s="10" t="s">
        <v>143</v>
      </c>
      <c r="C28" s="14"/>
      <c r="D28" s="19" t="s">
        <v>144</v>
      </c>
      <c r="E28" s="10" t="s">
        <v>148</v>
      </c>
      <c r="F28" s="13">
        <v>0</v>
      </c>
      <c r="G28" s="13">
        <v>0</v>
      </c>
      <c r="H28" s="13">
        <v>0</v>
      </c>
      <c r="I28" s="13">
        <v>0</v>
      </c>
    </row>
    <row r="29" ht="15" customHeight="1" spans="1:9">
      <c r="A29" s="19"/>
      <c r="B29" s="10" t="s">
        <v>146</v>
      </c>
      <c r="C29" s="14"/>
      <c r="D29" s="19" t="s">
        <v>147</v>
      </c>
      <c r="E29" s="10" t="s">
        <v>151</v>
      </c>
      <c r="F29" s="13">
        <v>0</v>
      </c>
      <c r="G29" s="13">
        <v>0</v>
      </c>
      <c r="H29" s="13">
        <v>0</v>
      </c>
      <c r="I29" s="13">
        <v>0</v>
      </c>
    </row>
    <row r="30" ht="15" customHeight="1" spans="1:9">
      <c r="A30" s="19"/>
      <c r="B30" s="10" t="s">
        <v>149</v>
      </c>
      <c r="C30" s="14"/>
      <c r="D30" s="19" t="s">
        <v>150</v>
      </c>
      <c r="E30" s="10" t="s">
        <v>155</v>
      </c>
      <c r="F30" s="13">
        <v>0</v>
      </c>
      <c r="G30" s="13">
        <v>0</v>
      </c>
      <c r="H30" s="13">
        <v>0</v>
      </c>
      <c r="I30" s="13">
        <v>0</v>
      </c>
    </row>
    <row r="31" ht="15" customHeight="1" spans="1:9">
      <c r="A31" s="21" t="s">
        <v>152</v>
      </c>
      <c r="B31" s="10" t="s">
        <v>153</v>
      </c>
      <c r="C31" s="13">
        <v>5995848</v>
      </c>
      <c r="D31" s="21" t="s">
        <v>154</v>
      </c>
      <c r="E31" s="10" t="s">
        <v>159</v>
      </c>
      <c r="F31" s="13">
        <f>F9+F12+F13+F27</f>
        <v>5995848</v>
      </c>
      <c r="G31" s="13">
        <f>G9+G12+G13+G27</f>
        <v>5995848</v>
      </c>
      <c r="H31" s="13">
        <v>0</v>
      </c>
      <c r="I31" s="13">
        <v>0</v>
      </c>
    </row>
    <row r="32" ht="15" customHeight="1" spans="1:9">
      <c r="A32" s="19" t="s">
        <v>208</v>
      </c>
      <c r="B32" s="10" t="s">
        <v>157</v>
      </c>
      <c r="C32" s="13">
        <v>0</v>
      </c>
      <c r="D32" s="19" t="s">
        <v>209</v>
      </c>
      <c r="E32" s="10" t="s">
        <v>163</v>
      </c>
      <c r="F32" s="13">
        <v>0</v>
      </c>
      <c r="G32" s="13">
        <v>0</v>
      </c>
      <c r="H32" s="13">
        <v>0</v>
      </c>
      <c r="I32" s="13">
        <v>0</v>
      </c>
    </row>
    <row r="33" ht="15" customHeight="1" spans="1:9">
      <c r="A33" s="19" t="s">
        <v>210</v>
      </c>
      <c r="B33" s="10" t="s">
        <v>161</v>
      </c>
      <c r="C33" s="13">
        <v>0</v>
      </c>
      <c r="D33" s="19"/>
      <c r="E33" s="10" t="s">
        <v>165</v>
      </c>
      <c r="F33" s="14"/>
      <c r="G33" s="14"/>
      <c r="H33" s="14"/>
      <c r="I33" s="14"/>
    </row>
    <row r="34" ht="15" customHeight="1" spans="1:9">
      <c r="A34" s="19" t="s">
        <v>211</v>
      </c>
      <c r="B34" s="10" t="s">
        <v>164</v>
      </c>
      <c r="C34" s="13">
        <v>0</v>
      </c>
      <c r="D34" s="19"/>
      <c r="E34" s="10" t="s">
        <v>168</v>
      </c>
      <c r="F34" s="14"/>
      <c r="G34" s="14"/>
      <c r="H34" s="14"/>
      <c r="I34" s="14"/>
    </row>
    <row r="35" ht="15" customHeight="1" spans="1:9">
      <c r="A35" s="19" t="s">
        <v>212</v>
      </c>
      <c r="B35" s="10" t="s">
        <v>167</v>
      </c>
      <c r="C35" s="13">
        <v>0</v>
      </c>
      <c r="D35" s="19"/>
      <c r="E35" s="10" t="s">
        <v>213</v>
      </c>
      <c r="F35" s="14"/>
      <c r="G35" s="14"/>
      <c r="H35" s="14"/>
      <c r="I35" s="14"/>
    </row>
    <row r="36" ht="15" customHeight="1" spans="1:9">
      <c r="A36" s="21" t="s">
        <v>166</v>
      </c>
      <c r="B36" s="10" t="s">
        <v>70</v>
      </c>
      <c r="C36" s="13">
        <v>5995848</v>
      </c>
      <c r="D36" s="21" t="s">
        <v>166</v>
      </c>
      <c r="E36" s="10" t="s">
        <v>214</v>
      </c>
      <c r="F36" s="13">
        <v>5995848</v>
      </c>
      <c r="G36" s="13">
        <v>5995848</v>
      </c>
      <c r="H36" s="13">
        <v>0</v>
      </c>
      <c r="I36" s="13">
        <v>0</v>
      </c>
    </row>
    <row r="37" ht="15" customHeight="1" spans="1:9">
      <c r="A37" s="22" t="s">
        <v>215</v>
      </c>
      <c r="B37" s="22"/>
      <c r="C37" s="22"/>
      <c r="D37" s="22"/>
      <c r="E37" s="22"/>
      <c r="F37" s="22"/>
      <c r="G37" s="22"/>
      <c r="H37" s="22"/>
      <c r="I37" s="15"/>
    </row>
  </sheetData>
  <mergeCells count="12">
    <mergeCell ref="A1:C1"/>
    <mergeCell ref="D1:I1"/>
    <mergeCell ref="A37:H37"/>
    <mergeCell ref="A2:A3"/>
    <mergeCell ref="B2:B3"/>
    <mergeCell ref="C2:C3"/>
    <mergeCell ref="D2:D3"/>
    <mergeCell ref="E2:E3"/>
    <mergeCell ref="F2:F3"/>
    <mergeCell ref="G2:G3"/>
    <mergeCell ref="H2:H3"/>
    <mergeCell ref="I2:I3"/>
  </mergeCells>
  <pageMargins left="0.7" right="0.7" top="0.75" bottom="0.75" header="0.3" footer="0.3"/>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15"/>
  <sheetViews>
    <sheetView workbookViewId="0">
      <pane xSplit="4" ySplit="6" topLeftCell="E7" activePane="bottomRight" state="frozen"/>
      <selection/>
      <selection pane="topRight"/>
      <selection pane="bottomLeft"/>
      <selection pane="bottomRight" activeCell="A13" sqref="A13:G13"/>
    </sheetView>
  </sheetViews>
  <sheetFormatPr defaultColWidth="9" defaultRowHeight="13.5" outlineLevelCol="6"/>
  <cols>
    <col min="1" max="2" width="2.75" customWidth="1"/>
    <col min="3" max="3" width="1" customWidth="1"/>
    <col min="4" max="4" width="24.625" customWidth="1"/>
    <col min="5" max="5" width="16.125" customWidth="1"/>
    <col min="6" max="6" width="17" customWidth="1"/>
    <col min="7" max="7" width="15.625" customWidth="1"/>
  </cols>
  <sheetData>
    <row r="1" ht="15" customHeight="1" spans="1:7">
      <c r="A1" s="10" t="s">
        <v>62</v>
      </c>
      <c r="B1" s="10"/>
      <c r="C1" s="10"/>
      <c r="D1" s="10"/>
      <c r="E1" s="11" t="s">
        <v>216</v>
      </c>
      <c r="F1" s="11"/>
      <c r="G1" s="11"/>
    </row>
    <row r="2" ht="15" customHeight="1" spans="1:7">
      <c r="A2" s="11" t="s">
        <v>177</v>
      </c>
      <c r="B2" s="11"/>
      <c r="C2" s="11"/>
      <c r="D2" s="10" t="s">
        <v>178</v>
      </c>
      <c r="E2" s="11" t="s">
        <v>179</v>
      </c>
      <c r="F2" s="11" t="s">
        <v>194</v>
      </c>
      <c r="G2" s="11" t="s">
        <v>195</v>
      </c>
    </row>
    <row r="3" customHeight="1" spans="1:7">
      <c r="A3" s="11"/>
      <c r="B3" s="11"/>
      <c r="C3" s="11"/>
      <c r="D3" s="10"/>
      <c r="E3" s="11"/>
      <c r="F3" s="11"/>
      <c r="G3" s="11"/>
    </row>
    <row r="4" ht="15" customHeight="1" spans="1:7">
      <c r="A4" s="11"/>
      <c r="B4" s="11"/>
      <c r="C4" s="11"/>
      <c r="D4" s="10"/>
      <c r="E4" s="11"/>
      <c r="F4" s="11"/>
      <c r="G4" s="11"/>
    </row>
    <row r="5" ht="15" customHeight="1" spans="1:7">
      <c r="A5" s="10" t="s">
        <v>65</v>
      </c>
      <c r="B5" s="10"/>
      <c r="C5" s="10"/>
      <c r="D5" s="10"/>
      <c r="E5" s="10" t="s">
        <v>66</v>
      </c>
      <c r="F5" s="10" t="s">
        <v>67</v>
      </c>
      <c r="G5" s="10" t="s">
        <v>75</v>
      </c>
    </row>
    <row r="6" ht="15" customHeight="1" spans="1:7">
      <c r="A6" s="10" t="s">
        <v>180</v>
      </c>
      <c r="B6" s="10"/>
      <c r="C6" s="10"/>
      <c r="D6" s="10"/>
      <c r="E6" s="16">
        <v>5995848</v>
      </c>
      <c r="F6" s="16">
        <v>5995848</v>
      </c>
      <c r="G6" s="16">
        <v>0</v>
      </c>
    </row>
    <row r="7" ht="15" customHeight="1" spans="1:7">
      <c r="A7" s="17" t="s">
        <v>181</v>
      </c>
      <c r="B7" s="17"/>
      <c r="C7" s="17"/>
      <c r="D7" s="17" t="s">
        <v>182</v>
      </c>
      <c r="E7" s="13">
        <v>75655</v>
      </c>
      <c r="F7" s="13">
        <v>75655</v>
      </c>
      <c r="G7" s="13">
        <v>0</v>
      </c>
    </row>
    <row r="8" ht="15" customHeight="1" spans="1:7">
      <c r="A8" s="17" t="s">
        <v>185</v>
      </c>
      <c r="B8" s="17"/>
      <c r="C8" s="17"/>
      <c r="D8" s="17" t="s">
        <v>186</v>
      </c>
      <c r="E8" s="13">
        <v>281147.07</v>
      </c>
      <c r="F8" s="13">
        <v>281147.07</v>
      </c>
      <c r="G8" s="13">
        <v>0</v>
      </c>
    </row>
    <row r="9" ht="15" customHeight="1" spans="1:7">
      <c r="A9" s="17" t="s">
        <v>183</v>
      </c>
      <c r="B9" s="17"/>
      <c r="C9" s="17"/>
      <c r="D9" s="17" t="s">
        <v>184</v>
      </c>
      <c r="E9" s="13">
        <v>755528</v>
      </c>
      <c r="F9" s="13">
        <v>755528</v>
      </c>
      <c r="G9" s="13">
        <v>0</v>
      </c>
    </row>
    <row r="10" ht="15" customHeight="1" spans="1:7">
      <c r="A10" s="17" t="s">
        <v>189</v>
      </c>
      <c r="B10" s="17"/>
      <c r="C10" s="17"/>
      <c r="D10" s="17" t="s">
        <v>190</v>
      </c>
      <c r="E10" s="13">
        <v>785169.91</v>
      </c>
      <c r="F10" s="13">
        <v>785169.91</v>
      </c>
      <c r="G10" s="13">
        <v>0</v>
      </c>
    </row>
    <row r="11" ht="15" customHeight="1" spans="1:7">
      <c r="A11" s="17" t="s">
        <v>187</v>
      </c>
      <c r="B11" s="17"/>
      <c r="C11" s="17"/>
      <c r="D11" s="17" t="s">
        <v>188</v>
      </c>
      <c r="E11" s="13">
        <v>601948.26</v>
      </c>
      <c r="F11" s="13">
        <v>601948.26</v>
      </c>
      <c r="G11" s="13">
        <v>0</v>
      </c>
    </row>
    <row r="12" ht="15" customHeight="1" spans="1:7">
      <c r="A12" s="17" t="s">
        <v>191</v>
      </c>
      <c r="B12" s="17"/>
      <c r="C12" s="17"/>
      <c r="D12" s="17" t="s">
        <v>192</v>
      </c>
      <c r="E12" s="13">
        <v>3496399.76</v>
      </c>
      <c r="F12" s="13">
        <v>3496399.76</v>
      </c>
      <c r="G12" s="13">
        <v>0</v>
      </c>
    </row>
    <row r="13" ht="15" customHeight="1" spans="1:7">
      <c r="A13" s="15" t="s">
        <v>217</v>
      </c>
      <c r="B13" s="15"/>
      <c r="C13" s="15"/>
      <c r="D13" s="15"/>
      <c r="E13" s="15"/>
      <c r="F13" s="15"/>
      <c r="G13" s="15"/>
    </row>
    <row r="14" spans="1:7">
      <c r="A14" s="18"/>
      <c r="B14" s="18"/>
      <c r="C14" s="18"/>
      <c r="D14" s="18"/>
      <c r="E14" s="18"/>
      <c r="F14" s="18"/>
      <c r="G14" s="18"/>
    </row>
    <row r="15" spans="1:7">
      <c r="A15" s="18"/>
      <c r="B15" s="18"/>
      <c r="C15" s="18"/>
      <c r="D15" s="18"/>
      <c r="E15" s="18"/>
      <c r="F15" s="18"/>
      <c r="G15" s="18"/>
    </row>
  </sheetData>
  <mergeCells count="16">
    <mergeCell ref="A1:D1"/>
    <mergeCell ref="E1:G1"/>
    <mergeCell ref="A5:D5"/>
    <mergeCell ref="A6:D6"/>
    <mergeCell ref="A7:C7"/>
    <mergeCell ref="A8:C8"/>
    <mergeCell ref="A9:C9"/>
    <mergeCell ref="A10:C10"/>
    <mergeCell ref="A11:C11"/>
    <mergeCell ref="A12:C12"/>
    <mergeCell ref="A13:G13"/>
    <mergeCell ref="D2:D4"/>
    <mergeCell ref="E2:E4"/>
    <mergeCell ref="F2:F4"/>
    <mergeCell ref="G2:G4"/>
    <mergeCell ref="A2:C4"/>
  </mergeCells>
  <pageMargins left="0.7" right="0.7" top="0.75" bottom="0.75" header="0.3" footer="0.3"/>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I33"/>
  <sheetViews>
    <sheetView workbookViewId="0">
      <selection activeCell="L17" sqref="L17"/>
    </sheetView>
  </sheetViews>
  <sheetFormatPr defaultColWidth="9" defaultRowHeight="13.5"/>
  <cols>
    <col min="1" max="1" width="6.875" customWidth="1"/>
    <col min="2" max="2" width="23.375" customWidth="1"/>
    <col min="3" max="3" width="11.625" customWidth="1"/>
    <col min="4" max="4" width="6.625" customWidth="1"/>
    <col min="5" max="5" width="16.125" customWidth="1"/>
    <col min="6" max="6" width="12.75" customWidth="1"/>
    <col min="7" max="7" width="6.75" customWidth="1"/>
    <col min="8" max="8" width="30.375" customWidth="1"/>
    <col min="9" max="9" width="10.25" customWidth="1"/>
  </cols>
  <sheetData>
    <row r="1" ht="15" customHeight="1" spans="1:9">
      <c r="A1" s="10" t="s">
        <v>218</v>
      </c>
      <c r="B1" s="10"/>
      <c r="C1" s="10"/>
      <c r="D1" s="10" t="s">
        <v>219</v>
      </c>
      <c r="E1" s="10"/>
      <c r="F1" s="10"/>
      <c r="G1" s="10"/>
      <c r="H1" s="10"/>
      <c r="I1" s="10"/>
    </row>
    <row r="2" ht="9" customHeight="1" spans="1:9">
      <c r="A2" s="11" t="s">
        <v>177</v>
      </c>
      <c r="B2" s="11" t="s">
        <v>178</v>
      </c>
      <c r="C2" s="11" t="s">
        <v>220</v>
      </c>
      <c r="D2" s="11" t="s">
        <v>177</v>
      </c>
      <c r="E2" s="11" t="s">
        <v>178</v>
      </c>
      <c r="F2" s="11" t="s">
        <v>220</v>
      </c>
      <c r="G2" s="11" t="s">
        <v>177</v>
      </c>
      <c r="H2" s="11" t="s">
        <v>178</v>
      </c>
      <c r="I2" s="11" t="s">
        <v>220</v>
      </c>
    </row>
    <row r="3" ht="9" customHeight="1" spans="1:9">
      <c r="A3" s="11"/>
      <c r="B3" s="11"/>
      <c r="C3" s="11"/>
      <c r="D3" s="11"/>
      <c r="E3" s="11"/>
      <c r="F3" s="11"/>
      <c r="G3" s="11"/>
      <c r="H3" s="11"/>
      <c r="I3" s="11"/>
    </row>
    <row r="4" ht="15" customHeight="1" spans="1:9">
      <c r="A4" s="12" t="s">
        <v>221</v>
      </c>
      <c r="B4" s="12" t="s">
        <v>222</v>
      </c>
      <c r="C4" s="13">
        <f>C5+C6+C7+C9+C10+C12+C14</f>
        <v>5272602.18</v>
      </c>
      <c r="D4" s="12" t="s">
        <v>223</v>
      </c>
      <c r="E4" s="12" t="s">
        <v>224</v>
      </c>
      <c r="F4" s="13">
        <v>647590.82</v>
      </c>
      <c r="G4" s="12" t="s">
        <v>225</v>
      </c>
      <c r="H4" s="12" t="s">
        <v>226</v>
      </c>
      <c r="I4" s="13">
        <v>0</v>
      </c>
    </row>
    <row r="5" ht="15" customHeight="1" spans="1:9">
      <c r="A5" s="12" t="s">
        <v>227</v>
      </c>
      <c r="B5" s="12" t="s">
        <v>228</v>
      </c>
      <c r="C5" s="13">
        <v>2212236</v>
      </c>
      <c r="D5" s="12" t="s">
        <v>229</v>
      </c>
      <c r="E5" s="12" t="s">
        <v>230</v>
      </c>
      <c r="F5" s="13">
        <v>346318.39</v>
      </c>
      <c r="G5" s="12" t="s">
        <v>231</v>
      </c>
      <c r="H5" s="12" t="s">
        <v>232</v>
      </c>
      <c r="I5" s="13">
        <v>0</v>
      </c>
    </row>
    <row r="6" ht="15" customHeight="1" spans="1:9">
      <c r="A6" s="12" t="s">
        <v>233</v>
      </c>
      <c r="B6" s="12" t="s">
        <v>234</v>
      </c>
      <c r="C6" s="13">
        <v>1629373.61</v>
      </c>
      <c r="D6" s="12" t="s">
        <v>235</v>
      </c>
      <c r="E6" s="12" t="s">
        <v>236</v>
      </c>
      <c r="F6" s="13">
        <v>0</v>
      </c>
      <c r="G6" s="12" t="s">
        <v>237</v>
      </c>
      <c r="H6" s="12" t="s">
        <v>238</v>
      </c>
      <c r="I6" s="13">
        <v>0</v>
      </c>
    </row>
    <row r="7" ht="15" customHeight="1" spans="1:9">
      <c r="A7" s="12" t="s">
        <v>239</v>
      </c>
      <c r="B7" s="12" t="s">
        <v>240</v>
      </c>
      <c r="C7" s="13">
        <v>87950</v>
      </c>
      <c r="D7" s="12" t="s">
        <v>241</v>
      </c>
      <c r="E7" s="12" t="s">
        <v>242</v>
      </c>
      <c r="F7" s="13">
        <v>0</v>
      </c>
      <c r="G7" s="12" t="s">
        <v>243</v>
      </c>
      <c r="H7" s="12" t="s">
        <v>244</v>
      </c>
      <c r="I7" s="13">
        <v>0</v>
      </c>
    </row>
    <row r="8" ht="15" customHeight="1" spans="1:9">
      <c r="A8" s="12" t="s">
        <v>245</v>
      </c>
      <c r="B8" s="12" t="s">
        <v>246</v>
      </c>
      <c r="C8" s="13">
        <v>0</v>
      </c>
      <c r="D8" s="12" t="s">
        <v>247</v>
      </c>
      <c r="E8" s="12" t="s">
        <v>248</v>
      </c>
      <c r="F8" s="13">
        <v>0</v>
      </c>
      <c r="G8" s="12" t="s">
        <v>249</v>
      </c>
      <c r="H8" s="12" t="s">
        <v>250</v>
      </c>
      <c r="I8" s="13">
        <v>0</v>
      </c>
    </row>
    <row r="9" ht="15" customHeight="1" spans="1:9">
      <c r="A9" s="12" t="s">
        <v>251</v>
      </c>
      <c r="B9" s="12" t="s">
        <v>252</v>
      </c>
      <c r="C9" s="13">
        <v>459947.24</v>
      </c>
      <c r="D9" s="12" t="s">
        <v>253</v>
      </c>
      <c r="E9" s="12" t="s">
        <v>254</v>
      </c>
      <c r="F9" s="13">
        <v>1771</v>
      </c>
      <c r="G9" s="12" t="s">
        <v>255</v>
      </c>
      <c r="H9" s="12" t="s">
        <v>256</v>
      </c>
      <c r="I9" s="13">
        <v>0</v>
      </c>
    </row>
    <row r="10" ht="15" customHeight="1" spans="1:9">
      <c r="A10" s="12" t="s">
        <v>257</v>
      </c>
      <c r="B10" s="12" t="s">
        <v>258</v>
      </c>
      <c r="C10" s="13">
        <v>592114.26</v>
      </c>
      <c r="D10" s="12" t="s">
        <v>259</v>
      </c>
      <c r="E10" s="12" t="s">
        <v>260</v>
      </c>
      <c r="F10" s="13">
        <v>10216.04</v>
      </c>
      <c r="G10" s="12" t="s">
        <v>261</v>
      </c>
      <c r="H10" s="12" t="s">
        <v>262</v>
      </c>
      <c r="I10" s="13">
        <v>0</v>
      </c>
    </row>
    <row r="11" ht="15" customHeight="1" spans="1:9">
      <c r="A11" s="12" t="s">
        <v>263</v>
      </c>
      <c r="B11" s="12" t="s">
        <v>264</v>
      </c>
      <c r="C11" s="13">
        <v>0</v>
      </c>
      <c r="D11" s="12" t="s">
        <v>265</v>
      </c>
      <c r="E11" s="12" t="s">
        <v>266</v>
      </c>
      <c r="F11" s="13">
        <v>0</v>
      </c>
      <c r="G11" s="12" t="s">
        <v>267</v>
      </c>
      <c r="H11" s="12" t="s">
        <v>268</v>
      </c>
      <c r="I11" s="13">
        <v>0</v>
      </c>
    </row>
    <row r="12" ht="15" customHeight="1" spans="1:9">
      <c r="A12" s="12" t="s">
        <v>269</v>
      </c>
      <c r="B12" s="12" t="s">
        <v>270</v>
      </c>
      <c r="C12" s="13">
        <v>281147.07</v>
      </c>
      <c r="D12" s="12" t="s">
        <v>271</v>
      </c>
      <c r="E12" s="12" t="s">
        <v>272</v>
      </c>
      <c r="F12" s="13">
        <v>0</v>
      </c>
      <c r="G12" s="12" t="s">
        <v>273</v>
      </c>
      <c r="H12" s="12" t="s">
        <v>274</v>
      </c>
      <c r="I12" s="13">
        <v>0</v>
      </c>
    </row>
    <row r="13" ht="15" customHeight="1" spans="1:9">
      <c r="A13" s="12" t="s">
        <v>275</v>
      </c>
      <c r="B13" s="12" t="s">
        <v>276</v>
      </c>
      <c r="C13" s="13">
        <v>0</v>
      </c>
      <c r="D13" s="12" t="s">
        <v>277</v>
      </c>
      <c r="E13" s="12" t="s">
        <v>278</v>
      </c>
      <c r="F13" s="13">
        <v>0</v>
      </c>
      <c r="G13" s="12" t="s">
        <v>279</v>
      </c>
      <c r="H13" s="12" t="s">
        <v>280</v>
      </c>
      <c r="I13" s="13">
        <v>0</v>
      </c>
    </row>
    <row r="14" ht="15" customHeight="1" spans="1:9">
      <c r="A14" s="12" t="s">
        <v>281</v>
      </c>
      <c r="B14" s="12" t="s">
        <v>282</v>
      </c>
      <c r="C14" s="13">
        <v>9834</v>
      </c>
      <c r="D14" s="12" t="s">
        <v>283</v>
      </c>
      <c r="E14" s="12" t="s">
        <v>284</v>
      </c>
      <c r="F14" s="13">
        <v>0</v>
      </c>
      <c r="G14" s="12" t="s">
        <v>285</v>
      </c>
      <c r="H14" s="12" t="s">
        <v>286</v>
      </c>
      <c r="I14" s="13">
        <v>0</v>
      </c>
    </row>
    <row r="15" ht="15" customHeight="1" spans="1:9">
      <c r="A15" s="12" t="s">
        <v>287</v>
      </c>
      <c r="B15" s="12" t="s">
        <v>288</v>
      </c>
      <c r="C15" s="13">
        <v>0</v>
      </c>
      <c r="D15" s="12" t="s">
        <v>289</v>
      </c>
      <c r="E15" s="12" t="s">
        <v>290</v>
      </c>
      <c r="F15" s="13">
        <v>0</v>
      </c>
      <c r="G15" s="12" t="s">
        <v>291</v>
      </c>
      <c r="H15" s="12" t="s">
        <v>292</v>
      </c>
      <c r="I15" s="13">
        <v>0</v>
      </c>
    </row>
    <row r="16" ht="15" customHeight="1" spans="1:9">
      <c r="A16" s="12" t="s">
        <v>293</v>
      </c>
      <c r="B16" s="12" t="s">
        <v>294</v>
      </c>
      <c r="C16" s="13">
        <v>0</v>
      </c>
      <c r="D16" s="12" t="s">
        <v>295</v>
      </c>
      <c r="E16" s="12" t="s">
        <v>296</v>
      </c>
      <c r="F16" s="13">
        <v>0</v>
      </c>
      <c r="G16" s="12" t="s">
        <v>297</v>
      </c>
      <c r="H16" s="12" t="s">
        <v>298</v>
      </c>
      <c r="I16" s="13">
        <v>0</v>
      </c>
    </row>
    <row r="17" ht="15" customHeight="1" spans="1:9">
      <c r="A17" s="12" t="s">
        <v>299</v>
      </c>
      <c r="B17" s="12" t="s">
        <v>300</v>
      </c>
      <c r="C17" s="13">
        <v>0</v>
      </c>
      <c r="D17" s="12" t="s">
        <v>301</v>
      </c>
      <c r="E17" s="12" t="s">
        <v>302</v>
      </c>
      <c r="F17" s="13">
        <v>0</v>
      </c>
      <c r="G17" s="12" t="s">
        <v>303</v>
      </c>
      <c r="H17" s="12" t="s">
        <v>304</v>
      </c>
      <c r="I17" s="13">
        <v>0</v>
      </c>
    </row>
    <row r="18" ht="15" customHeight="1" spans="1:9">
      <c r="A18" s="12" t="s">
        <v>305</v>
      </c>
      <c r="B18" s="12" t="s">
        <v>306</v>
      </c>
      <c r="C18" s="13">
        <v>75655</v>
      </c>
      <c r="D18" s="12" t="s">
        <v>307</v>
      </c>
      <c r="E18" s="12" t="s">
        <v>308</v>
      </c>
      <c r="F18" s="13">
        <v>0</v>
      </c>
      <c r="G18" s="12" t="s">
        <v>309</v>
      </c>
      <c r="H18" s="12" t="s">
        <v>310</v>
      </c>
      <c r="I18" s="13">
        <v>0</v>
      </c>
    </row>
    <row r="19" ht="15" customHeight="1" spans="1:9">
      <c r="A19" s="12" t="s">
        <v>311</v>
      </c>
      <c r="B19" s="12" t="s">
        <v>312</v>
      </c>
      <c r="C19" s="13">
        <v>0</v>
      </c>
      <c r="D19" s="12" t="s">
        <v>313</v>
      </c>
      <c r="E19" s="12" t="s">
        <v>314</v>
      </c>
      <c r="F19" s="13">
        <v>0</v>
      </c>
      <c r="G19" s="12" t="s">
        <v>315</v>
      </c>
      <c r="H19" s="12" t="s">
        <v>316</v>
      </c>
      <c r="I19" s="13">
        <v>0</v>
      </c>
    </row>
    <row r="20" ht="15" customHeight="1" spans="1:9">
      <c r="A20" s="12" t="s">
        <v>317</v>
      </c>
      <c r="B20" s="12" t="s">
        <v>318</v>
      </c>
      <c r="C20" s="13">
        <v>0</v>
      </c>
      <c r="D20" s="12" t="s">
        <v>319</v>
      </c>
      <c r="E20" s="12" t="s">
        <v>320</v>
      </c>
      <c r="F20" s="13">
        <v>19000</v>
      </c>
      <c r="G20" s="12" t="s">
        <v>321</v>
      </c>
      <c r="H20" s="12" t="s">
        <v>322</v>
      </c>
      <c r="I20" s="13">
        <v>0</v>
      </c>
    </row>
    <row r="21" ht="15" customHeight="1" spans="1:9">
      <c r="A21" s="12" t="s">
        <v>323</v>
      </c>
      <c r="B21" s="12" t="s">
        <v>324</v>
      </c>
      <c r="C21" s="13">
        <v>0</v>
      </c>
      <c r="D21" s="12" t="s">
        <v>325</v>
      </c>
      <c r="E21" s="12" t="s">
        <v>326</v>
      </c>
      <c r="F21" s="13">
        <v>0</v>
      </c>
      <c r="G21" s="12" t="s">
        <v>327</v>
      </c>
      <c r="H21" s="12" t="s">
        <v>328</v>
      </c>
      <c r="I21" s="13">
        <v>0</v>
      </c>
    </row>
    <row r="22" ht="15" customHeight="1" spans="1:9">
      <c r="A22" s="12" t="s">
        <v>329</v>
      </c>
      <c r="B22" s="12" t="s">
        <v>330</v>
      </c>
      <c r="C22" s="13">
        <v>51637</v>
      </c>
      <c r="D22" s="12" t="s">
        <v>331</v>
      </c>
      <c r="E22" s="12" t="s">
        <v>332</v>
      </c>
      <c r="F22" s="13">
        <v>0</v>
      </c>
      <c r="G22" s="12" t="s">
        <v>333</v>
      </c>
      <c r="H22" s="12" t="s">
        <v>334</v>
      </c>
      <c r="I22" s="13">
        <v>0</v>
      </c>
    </row>
    <row r="23" ht="15" customHeight="1" spans="1:9">
      <c r="A23" s="12" t="s">
        <v>335</v>
      </c>
      <c r="B23" s="12" t="s">
        <v>336</v>
      </c>
      <c r="C23" s="13">
        <v>24018</v>
      </c>
      <c r="D23" s="12" t="s">
        <v>337</v>
      </c>
      <c r="E23" s="12" t="s">
        <v>338</v>
      </c>
      <c r="F23" s="13">
        <v>0</v>
      </c>
      <c r="G23" s="12" t="s">
        <v>339</v>
      </c>
      <c r="H23" s="12" t="s">
        <v>340</v>
      </c>
      <c r="I23" s="13">
        <v>0</v>
      </c>
    </row>
    <row r="24" ht="15" customHeight="1" spans="1:9">
      <c r="A24" s="12" t="s">
        <v>341</v>
      </c>
      <c r="B24" s="12" t="s">
        <v>342</v>
      </c>
      <c r="C24" s="13">
        <v>0</v>
      </c>
      <c r="D24" s="12" t="s">
        <v>343</v>
      </c>
      <c r="E24" s="12" t="s">
        <v>344</v>
      </c>
      <c r="F24" s="13">
        <v>0</v>
      </c>
      <c r="G24" s="12" t="s">
        <v>345</v>
      </c>
      <c r="H24" s="12" t="s">
        <v>186</v>
      </c>
      <c r="I24" s="13">
        <v>0</v>
      </c>
    </row>
    <row r="25" ht="15" customHeight="1" spans="1:9">
      <c r="A25" s="12" t="s">
        <v>346</v>
      </c>
      <c r="B25" s="12" t="s">
        <v>347</v>
      </c>
      <c r="C25" s="13">
        <v>0</v>
      </c>
      <c r="D25" s="12" t="s">
        <v>348</v>
      </c>
      <c r="E25" s="12" t="s">
        <v>349</v>
      </c>
      <c r="F25" s="13">
        <v>0</v>
      </c>
      <c r="G25" s="12" t="s">
        <v>350</v>
      </c>
      <c r="H25" s="12" t="s">
        <v>351</v>
      </c>
      <c r="I25" s="13">
        <v>0</v>
      </c>
    </row>
    <row r="26" ht="15" customHeight="1" spans="1:9">
      <c r="A26" s="12" t="s">
        <v>352</v>
      </c>
      <c r="B26" s="12" t="s">
        <v>353</v>
      </c>
      <c r="C26" s="13">
        <v>0</v>
      </c>
      <c r="D26" s="12" t="s">
        <v>354</v>
      </c>
      <c r="E26" s="12" t="s">
        <v>355</v>
      </c>
      <c r="F26" s="13">
        <v>98800</v>
      </c>
      <c r="G26" s="12" t="s">
        <v>356</v>
      </c>
      <c r="H26" s="12" t="s">
        <v>357</v>
      </c>
      <c r="I26" s="13">
        <v>0</v>
      </c>
    </row>
    <row r="27" ht="15" customHeight="1" spans="1:9">
      <c r="A27" s="12" t="s">
        <v>358</v>
      </c>
      <c r="B27" s="12" t="s">
        <v>359</v>
      </c>
      <c r="C27" s="13">
        <v>0</v>
      </c>
      <c r="D27" s="12" t="s">
        <v>360</v>
      </c>
      <c r="E27" s="12" t="s">
        <v>361</v>
      </c>
      <c r="F27" s="13">
        <v>0</v>
      </c>
      <c r="G27" s="12" t="s">
        <v>362</v>
      </c>
      <c r="H27" s="12" t="s">
        <v>363</v>
      </c>
      <c r="I27" s="13">
        <v>0</v>
      </c>
    </row>
    <row r="28" ht="15" customHeight="1" spans="1:9">
      <c r="A28" s="12" t="s">
        <v>364</v>
      </c>
      <c r="B28" s="12" t="s">
        <v>365</v>
      </c>
      <c r="C28" s="13">
        <v>0</v>
      </c>
      <c r="D28" s="12" t="s">
        <v>366</v>
      </c>
      <c r="E28" s="12" t="s">
        <v>367</v>
      </c>
      <c r="F28" s="13">
        <v>0</v>
      </c>
      <c r="G28" s="12" t="s">
        <v>368</v>
      </c>
      <c r="H28" s="12" t="s">
        <v>369</v>
      </c>
      <c r="I28" s="13">
        <v>0</v>
      </c>
    </row>
    <row r="29" ht="15" customHeight="1" spans="1:9">
      <c r="A29" s="12" t="s">
        <v>370</v>
      </c>
      <c r="B29" s="12" t="s">
        <v>371</v>
      </c>
      <c r="C29" s="13">
        <v>0</v>
      </c>
      <c r="D29" s="12" t="s">
        <v>372</v>
      </c>
      <c r="E29" s="12" t="s">
        <v>373</v>
      </c>
      <c r="F29" s="13">
        <v>0</v>
      </c>
      <c r="G29" s="12" t="s">
        <v>374</v>
      </c>
      <c r="H29" s="12" t="s">
        <v>375</v>
      </c>
      <c r="I29" s="13">
        <v>0</v>
      </c>
    </row>
    <row r="30" ht="15" customHeight="1" spans="1:9">
      <c r="A30" s="12" t="s">
        <v>376</v>
      </c>
      <c r="B30" s="12" t="s">
        <v>377</v>
      </c>
      <c r="C30" s="13">
        <v>0</v>
      </c>
      <c r="D30" s="12" t="s">
        <v>378</v>
      </c>
      <c r="E30" s="12" t="s">
        <v>379</v>
      </c>
      <c r="F30" s="13">
        <v>0</v>
      </c>
      <c r="G30" s="12"/>
      <c r="H30" s="12"/>
      <c r="I30" s="14"/>
    </row>
    <row r="31" ht="15" customHeight="1" spans="1:9">
      <c r="A31" s="12"/>
      <c r="B31" s="12"/>
      <c r="C31" s="14"/>
      <c r="D31" s="12" t="s">
        <v>380</v>
      </c>
      <c r="E31" s="12" t="s">
        <v>381</v>
      </c>
      <c r="F31" s="13">
        <v>171485.39</v>
      </c>
      <c r="G31" s="12"/>
      <c r="H31" s="12"/>
      <c r="I31" s="14"/>
    </row>
    <row r="32" ht="15" customHeight="1" spans="1:9">
      <c r="A32" s="10" t="s">
        <v>382</v>
      </c>
      <c r="B32" s="10"/>
      <c r="C32" s="13">
        <f>C4+C18</f>
        <v>5348257.18</v>
      </c>
      <c r="D32" s="10" t="s">
        <v>383</v>
      </c>
      <c r="E32" s="10"/>
      <c r="F32" s="10"/>
      <c r="G32" s="10"/>
      <c r="H32" s="10"/>
      <c r="I32" s="13">
        <v>647590.82</v>
      </c>
    </row>
    <row r="33" ht="15" customHeight="1" spans="1:9">
      <c r="A33" s="15" t="s">
        <v>384</v>
      </c>
      <c r="B33" s="15"/>
      <c r="C33" s="15"/>
      <c r="D33" s="15"/>
      <c r="E33" s="15"/>
      <c r="F33" s="15"/>
      <c r="G33" s="15"/>
      <c r="H33" s="15"/>
      <c r="I33" s="15"/>
    </row>
  </sheetData>
  <mergeCells count="14">
    <mergeCell ref="A1:C1"/>
    <mergeCell ref="D1:I1"/>
    <mergeCell ref="A32:B32"/>
    <mergeCell ref="D32:H32"/>
    <mergeCell ref="A33:I33"/>
    <mergeCell ref="A2:A3"/>
    <mergeCell ref="B2:B3"/>
    <mergeCell ref="C2:C3"/>
    <mergeCell ref="D2:D3"/>
    <mergeCell ref="E2:E3"/>
    <mergeCell ref="F2:F3"/>
    <mergeCell ref="G2:G3"/>
    <mergeCell ref="H2:H3"/>
    <mergeCell ref="I2:I3"/>
  </mergeCells>
  <pageMargins left="0.7" right="0.7" top="0.75" bottom="0.75" header="0.3" footer="0.3"/>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G8"/>
  <sheetViews>
    <sheetView workbookViewId="0">
      <pane xSplit="4" ySplit="6" topLeftCell="E7" activePane="bottomRight" state="frozen"/>
      <selection/>
      <selection pane="topRight"/>
      <selection pane="bottomLeft"/>
      <selection pane="bottomRight" activeCell="F13" sqref="F13"/>
    </sheetView>
  </sheetViews>
  <sheetFormatPr defaultColWidth="9" defaultRowHeight="13.5" outlineLevelRow="7" outlineLevelCol="6"/>
  <cols>
    <col min="1" max="3" width="2.75" customWidth="1"/>
    <col min="4" max="4" width="32.75" customWidth="1"/>
    <col min="5" max="7" width="14" customWidth="1"/>
  </cols>
  <sheetData>
    <row r="1" ht="15" customHeight="1" spans="1:7">
      <c r="A1" s="4" t="s">
        <v>62</v>
      </c>
      <c r="B1" s="4"/>
      <c r="C1" s="4"/>
      <c r="D1" s="4"/>
      <c r="E1" s="1" t="s">
        <v>216</v>
      </c>
      <c r="F1" s="1"/>
      <c r="G1" s="1"/>
    </row>
    <row r="2" ht="15" customHeight="1" spans="1:7">
      <c r="A2" s="1" t="s">
        <v>177</v>
      </c>
      <c r="B2" s="1"/>
      <c r="C2" s="1"/>
      <c r="D2" s="4" t="s">
        <v>178</v>
      </c>
      <c r="E2" s="1" t="s">
        <v>180</v>
      </c>
      <c r="F2" s="1" t="s">
        <v>194</v>
      </c>
      <c r="G2" s="1" t="s">
        <v>195</v>
      </c>
    </row>
    <row r="3" ht="15" customHeight="1" spans="1:7">
      <c r="A3" s="1"/>
      <c r="B3" s="1"/>
      <c r="C3" s="1"/>
      <c r="D3" s="4"/>
      <c r="E3" s="1"/>
      <c r="F3" s="1" t="s">
        <v>179</v>
      </c>
      <c r="G3" s="1" t="s">
        <v>179</v>
      </c>
    </row>
    <row r="4" ht="15" customHeight="1" spans="1:7">
      <c r="A4" s="5"/>
      <c r="B4" s="5"/>
      <c r="C4" s="5"/>
      <c r="D4" s="6"/>
      <c r="E4" s="1"/>
      <c r="F4" s="1"/>
      <c r="G4" s="1"/>
    </row>
    <row r="5" ht="15" customHeight="1" spans="1:7">
      <c r="A5" s="4" t="s">
        <v>65</v>
      </c>
      <c r="B5" s="4"/>
      <c r="C5" s="4"/>
      <c r="D5" s="4"/>
      <c r="E5" s="4" t="s">
        <v>66</v>
      </c>
      <c r="F5" s="4" t="s">
        <v>67</v>
      </c>
      <c r="G5" s="4" t="s">
        <v>75</v>
      </c>
    </row>
    <row r="6" ht="15" customHeight="1" spans="1:7">
      <c r="A6" s="4" t="s">
        <v>180</v>
      </c>
      <c r="B6" s="4"/>
      <c r="C6" s="4"/>
      <c r="D6" s="4"/>
      <c r="E6" s="7"/>
      <c r="F6" s="7">
        <v>0</v>
      </c>
      <c r="G6" s="7"/>
    </row>
    <row r="7" ht="15" customHeight="1" spans="1:7">
      <c r="A7" s="8"/>
      <c r="B7" s="8"/>
      <c r="C7" s="8"/>
      <c r="D7" s="8"/>
      <c r="E7" s="2"/>
      <c r="F7" s="2"/>
      <c r="G7" s="2"/>
    </row>
    <row r="8" ht="15" customHeight="1" spans="1:7">
      <c r="A8" s="9" t="s">
        <v>385</v>
      </c>
      <c r="B8" s="9"/>
      <c r="C8" s="9"/>
      <c r="D8" s="9"/>
      <c r="E8" s="9"/>
      <c r="F8" s="9"/>
      <c r="G8" s="9"/>
    </row>
  </sheetData>
  <mergeCells count="11">
    <mergeCell ref="A1:D1"/>
    <mergeCell ref="E1:G1"/>
    <mergeCell ref="A5:D5"/>
    <mergeCell ref="A6:D6"/>
    <mergeCell ref="A7:C7"/>
    <mergeCell ref="A8:G8"/>
    <mergeCell ref="D2:D4"/>
    <mergeCell ref="E2:E4"/>
    <mergeCell ref="F2:F4"/>
    <mergeCell ref="G2:G4"/>
    <mergeCell ref="A2:C4"/>
  </mergeCells>
  <pageMargins left="0.7" right="0.7" top="0.75" bottom="0.75" header="0.3" footer="0.3"/>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heetPr>
  <dimension ref="A1:L6"/>
  <sheetViews>
    <sheetView tabSelected="1" workbookViewId="0">
      <selection activeCell="S33" sqref="S33"/>
    </sheetView>
  </sheetViews>
  <sheetFormatPr defaultColWidth="9" defaultRowHeight="13.5" outlineLevelRow="5"/>
  <cols>
    <col min="1" max="1" width="10.75" customWidth="1"/>
    <col min="2" max="2" width="9.75" customWidth="1"/>
    <col min="3" max="3" width="8.375" customWidth="1"/>
    <col min="4" max="7" width="11.75" customWidth="1"/>
    <col min="8" max="8" width="10.625" customWidth="1"/>
    <col min="9" max="9" width="10" customWidth="1"/>
    <col min="10" max="10" width="11.125" customWidth="1"/>
    <col min="11" max="11" width="10.5" customWidth="1"/>
    <col min="12" max="12" width="11.75" customWidth="1"/>
  </cols>
  <sheetData>
    <row r="1" ht="15" customHeight="1" spans="1:12">
      <c r="A1" s="1" t="s">
        <v>386</v>
      </c>
      <c r="B1" s="1"/>
      <c r="C1" s="1"/>
      <c r="D1" s="1"/>
      <c r="E1" s="1"/>
      <c r="F1" s="1"/>
      <c r="G1" s="1" t="s">
        <v>220</v>
      </c>
      <c r="H1" s="1"/>
      <c r="I1" s="1"/>
      <c r="J1" s="1"/>
      <c r="K1" s="1"/>
      <c r="L1" s="1"/>
    </row>
    <row r="2" ht="15" customHeight="1" spans="1:12">
      <c r="A2" s="1" t="s">
        <v>180</v>
      </c>
      <c r="B2" s="1" t="s">
        <v>387</v>
      </c>
      <c r="C2" s="1" t="s">
        <v>388</v>
      </c>
      <c r="D2" s="1"/>
      <c r="E2" s="1"/>
      <c r="F2" s="1" t="s">
        <v>389</v>
      </c>
      <c r="G2" s="1" t="s">
        <v>180</v>
      </c>
      <c r="H2" s="1" t="s">
        <v>387</v>
      </c>
      <c r="I2" s="1" t="s">
        <v>388</v>
      </c>
      <c r="J2" s="1"/>
      <c r="K2" s="1"/>
      <c r="L2" s="1" t="s">
        <v>389</v>
      </c>
    </row>
    <row r="3" ht="30" customHeight="1" spans="1:12">
      <c r="A3" s="1"/>
      <c r="B3" s="1"/>
      <c r="C3" s="1" t="s">
        <v>179</v>
      </c>
      <c r="D3" s="1" t="s">
        <v>390</v>
      </c>
      <c r="E3" s="1" t="s">
        <v>391</v>
      </c>
      <c r="F3" s="1"/>
      <c r="G3" s="1"/>
      <c r="H3" s="1"/>
      <c r="I3" s="1" t="s">
        <v>179</v>
      </c>
      <c r="J3" s="1" t="s">
        <v>390</v>
      </c>
      <c r="K3" s="1" t="s">
        <v>391</v>
      </c>
      <c r="L3" s="1"/>
    </row>
    <row r="4" ht="15" customHeight="1" spans="1:12">
      <c r="A4" s="1" t="s">
        <v>66</v>
      </c>
      <c r="B4" s="1" t="s">
        <v>67</v>
      </c>
      <c r="C4" s="1" t="s">
        <v>75</v>
      </c>
      <c r="D4" s="1" t="s">
        <v>79</v>
      </c>
      <c r="E4" s="1" t="s">
        <v>83</v>
      </c>
      <c r="F4" s="1" t="s">
        <v>87</v>
      </c>
      <c r="G4" s="1" t="s">
        <v>91</v>
      </c>
      <c r="H4" s="1" t="s">
        <v>95</v>
      </c>
      <c r="I4" s="1" t="s">
        <v>98</v>
      </c>
      <c r="J4" s="1" t="s">
        <v>101</v>
      </c>
      <c r="K4" s="1" t="s">
        <v>104</v>
      </c>
      <c r="L4" s="1" t="s">
        <v>107</v>
      </c>
    </row>
    <row r="5" ht="15" customHeight="1" spans="1:12">
      <c r="A5" s="2">
        <v>19500</v>
      </c>
      <c r="B5" s="2">
        <v>0</v>
      </c>
      <c r="C5" s="2">
        <v>0</v>
      </c>
      <c r="D5" s="2">
        <v>0</v>
      </c>
      <c r="E5" s="2">
        <v>0</v>
      </c>
      <c r="F5" s="2">
        <v>19500</v>
      </c>
      <c r="G5" s="2">
        <v>19000</v>
      </c>
      <c r="H5" s="2">
        <v>0</v>
      </c>
      <c r="I5" s="2">
        <v>0</v>
      </c>
      <c r="J5" s="2">
        <v>0</v>
      </c>
      <c r="K5" s="2">
        <v>0</v>
      </c>
      <c r="L5" s="2">
        <v>19000</v>
      </c>
    </row>
    <row r="6" ht="30" customHeight="1" spans="1:12">
      <c r="A6" s="3" t="s">
        <v>392</v>
      </c>
      <c r="B6" s="3"/>
      <c r="C6" s="3"/>
      <c r="D6" s="3"/>
      <c r="E6" s="3"/>
      <c r="F6" s="3"/>
      <c r="G6" s="3"/>
      <c r="H6" s="3"/>
      <c r="I6" s="3"/>
      <c r="J6" s="3"/>
      <c r="K6" s="3"/>
      <c r="L6" s="3"/>
    </row>
  </sheetData>
  <mergeCells count="11">
    <mergeCell ref="A1:F1"/>
    <mergeCell ref="G1:L1"/>
    <mergeCell ref="C2:E2"/>
    <mergeCell ref="I2:K2"/>
    <mergeCell ref="A6:L6"/>
    <mergeCell ref="A2:A3"/>
    <mergeCell ref="B2:B3"/>
    <mergeCell ref="F2:F3"/>
    <mergeCell ref="G2:G3"/>
    <mergeCell ref="H2:H3"/>
    <mergeCell ref="L2:L3"/>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9</vt:i4>
      </vt:variant>
    </vt:vector>
  </HeadingPairs>
  <TitlesOfParts>
    <vt:vector size="9" baseType="lpstr">
      <vt:lpstr>FMDM 封面代码</vt:lpstr>
      <vt:lpstr>Z01 收入支出决算总表</vt:lpstr>
      <vt:lpstr>Z03 收入决算表</vt:lpstr>
      <vt:lpstr>Z04 支出决算表</vt:lpstr>
      <vt:lpstr>Z01_1 财政拨款收入支出决算总表</vt:lpstr>
      <vt:lpstr>Z07 一般公共预算财政拨款支出决算表</vt:lpstr>
      <vt:lpstr>Z08_1 一般公共预算财政拨款基本支出决算明细表</vt:lpstr>
      <vt:lpstr>Z11 国有资本经营预算财政拨款支出决算表</vt:lpstr>
      <vt:lpstr>F03 财政拨款“三公”经费支出决算表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2024-08-21T03:27:00Z</dcterms:created>
  <dcterms:modified xsi:type="dcterms:W3CDTF">2025-03-28T07:50:51Z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60399670A47B41AE888C8921EAE4A2E2_12</vt:lpwstr>
  </property>
  <property fmtid="{D5CDD505-2E9C-101B-9397-08002B2CF9AE}" pid="3" name="KSOProductBuildVer">
    <vt:lpwstr>2052-11.8.2.12055</vt:lpwstr>
  </property>
</Properties>
</file>